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dc1\users\eva\Documents\NABAVA, JAVNA NAROČILA\JAVNA NAROČILA ZD POSTOJNA\JN-03-2025_ČIŠČENJE POSLOVNIH PROSTOROV\osnutek dokumentacije\"/>
    </mc:Choice>
  </mc:AlternateContent>
  <xr:revisionPtr revIDLastSave="0" documentId="13_ncr:1_{3060838B-BDD7-400A-9753-10EDF3BAAD39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REDNO ČIŠČENJE" sheetId="9" r:id="rId1"/>
    <sheet name="GENERALNO ČIŠČENJE" sheetId="13" r:id="rId2"/>
  </sheets>
  <definedNames>
    <definedName name="_xlnm.Print_Area" localSheetId="1">'GENERALNO ČIŠČENJE'!$A$1:$E$87</definedName>
    <definedName name="_xlnm.Print_Area" localSheetId="0">'REDNO ČIŠČENJE'!$A$1:$G$87</definedName>
    <definedName name="_xlnm.Print_Titles" localSheetId="1">'GENERALNO ČIŠČENJE'!$1:$4</definedName>
    <definedName name="_xlnm.Print_Titles" localSheetId="0">'REDNO ČIŠČENJE'!$1:$4</definedName>
  </definedNames>
  <calcPr calcId="181029"/>
</workbook>
</file>

<file path=xl/calcChain.xml><?xml version="1.0" encoding="utf-8"?>
<calcChain xmlns="http://schemas.openxmlformats.org/spreadsheetml/2006/main">
  <c r="C87" i="13" l="1"/>
  <c r="C14" i="9"/>
  <c r="C28" i="9"/>
  <c r="F85" i="9"/>
  <c r="F84" i="9"/>
  <c r="F51" i="9"/>
  <c r="F81" i="9"/>
  <c r="G81" i="9" s="1"/>
  <c r="F80" i="9"/>
  <c r="G80" i="9" s="1"/>
  <c r="F79" i="9"/>
  <c r="G79" i="9" s="1"/>
  <c r="F78" i="9"/>
  <c r="G78" i="9" s="1"/>
  <c r="F77" i="9"/>
  <c r="G77" i="9" s="1"/>
  <c r="F76" i="9"/>
  <c r="G76" i="9" s="1"/>
  <c r="F75" i="9"/>
  <c r="G75" i="9" s="1"/>
  <c r="F74" i="9"/>
  <c r="G74" i="9" s="1"/>
  <c r="F72" i="9"/>
  <c r="G72" i="9" s="1"/>
  <c r="F71" i="9"/>
  <c r="G71" i="9" s="1"/>
  <c r="F70" i="9"/>
  <c r="F69" i="9"/>
  <c r="F68" i="9"/>
  <c r="G68" i="9" s="1"/>
  <c r="F67" i="9"/>
  <c r="F66" i="9"/>
  <c r="G66" i="9" s="1"/>
  <c r="F65" i="9"/>
  <c r="G65" i="9" s="1"/>
  <c r="F64" i="9"/>
  <c r="G64" i="9" s="1"/>
  <c r="F63" i="9"/>
  <c r="G63" i="9" s="1"/>
  <c r="F62" i="9"/>
  <c r="F61" i="9"/>
  <c r="G61" i="9" s="1"/>
  <c r="F60" i="9"/>
  <c r="G60" i="9" s="1"/>
  <c r="F59" i="9"/>
  <c r="G59" i="9" s="1"/>
  <c r="F58" i="9"/>
  <c r="F57" i="9"/>
  <c r="F56" i="9"/>
  <c r="G56" i="9" s="1"/>
  <c r="F55" i="9"/>
  <c r="G55" i="9" s="1"/>
  <c r="F54" i="9"/>
  <c r="G54" i="9" s="1"/>
  <c r="F53" i="9"/>
  <c r="G53" i="9" s="1"/>
  <c r="F52" i="9"/>
  <c r="G52" i="9" s="1"/>
  <c r="G69" i="9"/>
  <c r="G70" i="9"/>
  <c r="G67" i="9"/>
  <c r="G62" i="9"/>
  <c r="G58" i="9"/>
  <c r="G57" i="9"/>
  <c r="C82" i="13"/>
  <c r="C73" i="13"/>
  <c r="F86" i="9" l="1"/>
  <c r="G51" i="9"/>
  <c r="C73" i="9" l="1"/>
  <c r="F73" i="9" l="1"/>
  <c r="C82" i="9"/>
  <c r="F48" i="9"/>
  <c r="G48" i="9" s="1"/>
  <c r="F47" i="9"/>
  <c r="G47" i="9" s="1"/>
  <c r="F45" i="9"/>
  <c r="G45" i="9" s="1"/>
  <c r="F43" i="9"/>
  <c r="G43" i="9" s="1"/>
  <c r="F33" i="9"/>
  <c r="G33" i="9" s="1"/>
  <c r="F32" i="9"/>
  <c r="G32" i="9" s="1"/>
  <c r="F31" i="9"/>
  <c r="G31" i="9" s="1"/>
  <c r="F7" i="9"/>
  <c r="G7" i="9" s="1"/>
  <c r="F6" i="9"/>
  <c r="G6" i="9" s="1"/>
  <c r="F27" i="9"/>
  <c r="G27" i="9" s="1"/>
  <c r="F26" i="9"/>
  <c r="G26" i="9" s="1"/>
  <c r="F24" i="9"/>
  <c r="G24" i="9" s="1"/>
  <c r="F23" i="9"/>
  <c r="G23" i="9" s="1"/>
  <c r="F22" i="9"/>
  <c r="G22" i="9" s="1"/>
  <c r="F19" i="9"/>
  <c r="G19" i="9" s="1"/>
  <c r="F18" i="9"/>
  <c r="G18" i="9" s="1"/>
  <c r="F17" i="9"/>
  <c r="G17" i="9" s="1"/>
  <c r="F16" i="9"/>
  <c r="G16" i="9" s="1"/>
  <c r="F15" i="9"/>
  <c r="F13" i="9"/>
  <c r="G13" i="9" s="1"/>
  <c r="F12" i="9"/>
  <c r="G12" i="9" s="1"/>
  <c r="F11" i="9"/>
  <c r="G11" i="9" s="1"/>
  <c r="F10" i="9"/>
  <c r="G10" i="9" s="1"/>
  <c r="F9" i="9"/>
  <c r="G9" i="9" s="1"/>
  <c r="C86" i="13"/>
  <c r="F41" i="9"/>
  <c r="G41" i="9" s="1"/>
  <c r="F37" i="9"/>
  <c r="G37" i="9" s="1"/>
  <c r="G85" i="9"/>
  <c r="F25" i="9"/>
  <c r="G25" i="9" s="1"/>
  <c r="F42" i="9"/>
  <c r="G42" i="9" s="1"/>
  <c r="F40" i="9"/>
  <c r="G40" i="9" s="1"/>
  <c r="F39" i="9"/>
  <c r="G39" i="9" s="1"/>
  <c r="F38" i="9"/>
  <c r="G38" i="9" s="1"/>
  <c r="F35" i="9"/>
  <c r="G35" i="9" s="1"/>
  <c r="F34" i="9"/>
  <c r="G34" i="9" s="1"/>
  <c r="F21" i="9"/>
  <c r="G21" i="9" s="1"/>
  <c r="F20" i="9"/>
  <c r="G20" i="9" s="1"/>
  <c r="C49" i="13"/>
  <c r="C28" i="13"/>
  <c r="C86" i="9"/>
  <c r="G73" i="9" l="1"/>
  <c r="G82" i="9" s="1"/>
  <c r="F82" i="9"/>
  <c r="F14" i="9"/>
  <c r="G14" i="9" s="1"/>
  <c r="G15" i="9"/>
  <c r="G84" i="9"/>
  <c r="G86" i="9" s="1"/>
  <c r="C46" i="9" l="1"/>
  <c r="F46" i="9" s="1"/>
  <c r="G46" i="9" s="1"/>
  <c r="C44" i="9"/>
  <c r="F44" i="9" s="1"/>
  <c r="G44" i="9" s="1"/>
  <c r="C36" i="9"/>
  <c r="F36" i="9" s="1"/>
  <c r="G36" i="9" s="1"/>
  <c r="C30" i="9"/>
  <c r="C8" i="9"/>
  <c r="F30" i="9" l="1"/>
  <c r="C49" i="9"/>
  <c r="F8" i="9"/>
  <c r="C87" i="9" l="1"/>
  <c r="G8" i="9"/>
  <c r="G28" i="9" s="1"/>
  <c r="F28" i="9"/>
  <c r="G30" i="9"/>
  <c r="G49" i="9" s="1"/>
  <c r="F49" i="9"/>
  <c r="F87" i="9" l="1"/>
  <c r="G87" i="9"/>
</calcChain>
</file>

<file path=xl/sharedStrings.xml><?xml version="1.0" encoding="utf-8"?>
<sst xmlns="http://schemas.openxmlformats.org/spreadsheetml/2006/main" count="189" uniqueCount="111">
  <si>
    <t>Prostor oz. enota</t>
  </si>
  <si>
    <t>Kvadratura v m²</t>
  </si>
  <si>
    <t>Frekvenca rednega čiščenja</t>
  </si>
  <si>
    <t>Dnevno</t>
  </si>
  <si>
    <t>Tedensko</t>
  </si>
  <si>
    <t>Pritličje</t>
  </si>
  <si>
    <t>Avla s hodnikom zobne ambulante</t>
  </si>
  <si>
    <t>Javni WC</t>
  </si>
  <si>
    <t>FREKVENCA REDNEGA ČIŠČENJA PROSTOROV</t>
  </si>
  <si>
    <t>Glavno stopnišče</t>
  </si>
  <si>
    <t>Razvojna ambulanta</t>
  </si>
  <si>
    <t>Šolska in predšolske ambulante</t>
  </si>
  <si>
    <t>Stransko stopnišče pri zobni amb. in upravi</t>
  </si>
  <si>
    <t>Fizioterapija</t>
  </si>
  <si>
    <t>1. nadstropje</t>
  </si>
  <si>
    <t>Najemniški prostor (ATD, internist)</t>
  </si>
  <si>
    <t>RTG</t>
  </si>
  <si>
    <t>Hodnik</t>
  </si>
  <si>
    <t>Laboratorij</t>
  </si>
  <si>
    <t>2. nadstropje</t>
  </si>
  <si>
    <t>Pritličje SKUPAJ</t>
  </si>
  <si>
    <t>1. nadstropje SKUPAJ</t>
  </si>
  <si>
    <t>2. nadstropje SKUPAJ</t>
  </si>
  <si>
    <t>SKUPAJ VSI PROSTORI</t>
  </si>
  <si>
    <t>Mesečno</t>
  </si>
  <si>
    <t>FREKVENCA GENERALNEGA ČIŠČENJA PROSTOROV</t>
  </si>
  <si>
    <t>Kirurški blok</t>
  </si>
  <si>
    <t>Denver</t>
  </si>
  <si>
    <t>Notranji skupni prostori</t>
  </si>
  <si>
    <t>Hodnik pri fizioterapiji</t>
  </si>
  <si>
    <t>Diabetična delavnica in kuhinja</t>
  </si>
  <si>
    <t>Ultrazvok</t>
  </si>
  <si>
    <t>Generalno čiščenje</t>
  </si>
  <si>
    <t>Diabetološka ambulanta</t>
  </si>
  <si>
    <t>Specialistična ambulanta</t>
  </si>
  <si>
    <t>Šolska ambulanta</t>
  </si>
  <si>
    <t>Šolska preventiva</t>
  </si>
  <si>
    <t>Otroška ambulanta 1</t>
  </si>
  <si>
    <t>Otroška ambulanta 2</t>
  </si>
  <si>
    <t>Najemniški prostor (ADM Gaia)</t>
  </si>
  <si>
    <t>Najemniški prostor (ginekol.amb.)</t>
  </si>
  <si>
    <t>AMBULANTE DRUŽINSKE MEDICINE (3 in 4) in REFER. AMB. 1</t>
  </si>
  <si>
    <t>NMP (brez kirurškega bloka)</t>
  </si>
  <si>
    <t>Razvojna ambulanta 2</t>
  </si>
  <si>
    <t>Sterilizacija</t>
  </si>
  <si>
    <t>Ortodontska amb. z garderobo</t>
  </si>
  <si>
    <t>Logoped (CDZOM)</t>
  </si>
  <si>
    <t>Zobna amb. 2</t>
  </si>
  <si>
    <t>CDZOM</t>
  </si>
  <si>
    <t>Specialna pedagoginja</t>
  </si>
  <si>
    <t>Stopnišče, hodnik, pisarne</t>
  </si>
  <si>
    <t>Sanitarni prostori, spalni prostori, čajna kuhinja z jedilnico</t>
  </si>
  <si>
    <t>GRC SKUPAJ</t>
  </si>
  <si>
    <r>
      <t xml:space="preserve">pisarna direktorja </t>
    </r>
    <r>
      <rPr>
        <sz val="10"/>
        <color rgb="FF000000"/>
        <rFont val="Arial Narrow"/>
        <family val="2"/>
        <charset val="238"/>
      </rPr>
      <t>(št.464)</t>
    </r>
  </si>
  <si>
    <r>
      <t xml:space="preserve">pisarna računovodja </t>
    </r>
    <r>
      <rPr>
        <sz val="10"/>
        <color rgb="FF000000"/>
        <rFont val="Arial Narrow"/>
        <family val="2"/>
        <charset val="238"/>
      </rPr>
      <t>(št.470)</t>
    </r>
  </si>
  <si>
    <r>
      <t>zobna preventiva</t>
    </r>
    <r>
      <rPr>
        <sz val="10"/>
        <color rgb="FF000000"/>
        <rFont val="Arial Narrow"/>
        <family val="2"/>
        <charset val="238"/>
      </rPr>
      <t xml:space="preserve"> (št.461)</t>
    </r>
  </si>
  <si>
    <r>
      <t xml:space="preserve">kabinet zdravstvena vzgoja </t>
    </r>
    <r>
      <rPr>
        <sz val="10"/>
        <color rgb="FF000000"/>
        <rFont val="Arial Narrow"/>
        <family val="2"/>
        <charset val="238"/>
      </rPr>
      <t>(št. 459)</t>
    </r>
  </si>
  <si>
    <t>1.  nadstropje</t>
  </si>
  <si>
    <t>2.  nadstropje</t>
  </si>
  <si>
    <t>Kvadratura v m² glede na frekvenco čiščenja na MESEC</t>
  </si>
  <si>
    <t>Kvadratura v m² glede na frekvenco čiščenja na DAN</t>
  </si>
  <si>
    <r>
      <t>DP</t>
    </r>
    <r>
      <rPr>
        <b/>
        <vertAlign val="subscript"/>
        <sz val="11"/>
        <color theme="1"/>
        <rFont val="Arial Narrow"/>
        <family val="2"/>
        <charset val="238"/>
      </rPr>
      <t>(št. dni</t>
    </r>
    <r>
      <rPr>
        <vertAlign val="subscript"/>
        <sz val="11"/>
        <color theme="1"/>
        <rFont val="Arial Narrow"/>
        <family val="2"/>
        <charset val="238"/>
      </rPr>
      <t>)</t>
    </r>
  </si>
  <si>
    <r>
      <t xml:space="preserve">x </t>
    </r>
    <r>
      <rPr>
        <b/>
        <sz val="11"/>
        <color theme="1"/>
        <rFont val="Arial Narrow"/>
        <family val="2"/>
        <charset val="238"/>
      </rPr>
      <t>K</t>
    </r>
    <r>
      <rPr>
        <b/>
        <vertAlign val="subscript"/>
        <sz val="11"/>
        <color theme="1"/>
        <rFont val="Arial Narrow"/>
        <family val="2"/>
        <charset val="238"/>
      </rPr>
      <t>(m²</t>
    </r>
    <r>
      <rPr>
        <vertAlign val="subscript"/>
        <sz val="11"/>
        <color theme="1"/>
        <rFont val="Arial Narrow"/>
        <family val="2"/>
        <charset val="238"/>
      </rPr>
      <t>)</t>
    </r>
  </si>
  <si>
    <r>
      <t>KF</t>
    </r>
    <r>
      <rPr>
        <b/>
        <vertAlign val="subscript"/>
        <sz val="11"/>
        <color theme="1"/>
        <rFont val="Arial Narrow"/>
        <family val="2"/>
        <charset val="238"/>
      </rPr>
      <t>(m²</t>
    </r>
    <r>
      <rPr>
        <vertAlign val="subscript"/>
        <sz val="11"/>
        <color theme="1"/>
        <rFont val="Arial Narrow"/>
        <family val="2"/>
        <charset val="238"/>
      </rPr>
      <t>)</t>
    </r>
    <r>
      <rPr>
        <sz val="11"/>
        <color theme="1"/>
        <rFont val="Arial Narrow"/>
        <family val="2"/>
        <charset val="238"/>
      </rPr>
      <t xml:space="preserve"> =</t>
    </r>
  </si>
  <si>
    <r>
      <t>DČ</t>
    </r>
    <r>
      <rPr>
        <b/>
        <vertAlign val="subscript"/>
        <sz val="11"/>
        <color theme="1"/>
        <rFont val="Arial Narrow"/>
        <family val="2"/>
        <charset val="238"/>
      </rPr>
      <t>(št. dni</t>
    </r>
    <r>
      <rPr>
        <vertAlign val="subscript"/>
        <sz val="11"/>
        <color theme="1"/>
        <rFont val="Arial Narrow"/>
        <family val="2"/>
        <charset val="238"/>
      </rPr>
      <t>)</t>
    </r>
    <r>
      <rPr>
        <b/>
        <sz val="11"/>
        <color theme="1"/>
        <rFont val="Arial Narrow"/>
        <family val="2"/>
        <charset val="238"/>
      </rPr>
      <t xml:space="preserve"> x frekvenca čiščenja</t>
    </r>
  </si>
  <si>
    <r>
      <t>(TP</t>
    </r>
    <r>
      <rPr>
        <b/>
        <vertAlign val="subscript"/>
        <sz val="11"/>
        <color theme="1"/>
        <rFont val="Arial Narrow"/>
        <family val="2"/>
        <charset val="238"/>
      </rPr>
      <t>(št. tednov</t>
    </r>
    <r>
      <rPr>
        <vertAlign val="subscript"/>
        <sz val="11"/>
        <color theme="1"/>
        <rFont val="Arial Narrow"/>
        <family val="2"/>
        <charset val="238"/>
      </rPr>
      <t>)</t>
    </r>
    <r>
      <rPr>
        <b/>
        <sz val="11"/>
        <color theme="1"/>
        <rFont val="Arial Narrow"/>
        <family val="2"/>
        <charset val="238"/>
      </rPr>
      <t xml:space="preserve"> / 12 mesecev) x frekvenca čiščenja</t>
    </r>
  </si>
  <si>
    <t>AMBULANTA DRUŽINSKE MEDICINE (6)</t>
  </si>
  <si>
    <t>AMBULANTE DRUŽINSKE MEDICINE (1 in 2) in REFER. AMB. 2</t>
  </si>
  <si>
    <t>Hodnik s sprejemno pisarno ADM</t>
  </si>
  <si>
    <t>CKZ z ordinacijo in sestrskimi prostori</t>
  </si>
  <si>
    <t>AMBULANTA DRUŽINSKE MEDICINE 5</t>
  </si>
  <si>
    <t>RAZVOJNA AMBULANTA</t>
  </si>
  <si>
    <t>Referenčna amb. 3 + Antikaogulantna ambulanta</t>
  </si>
  <si>
    <t>Najemniški prostor (ADM Čeč)</t>
  </si>
  <si>
    <t>Zobna ambulanta za otroke in mladino</t>
  </si>
  <si>
    <r>
      <t xml:space="preserve">pisarna gl.med.sestra </t>
    </r>
    <r>
      <rPr>
        <sz val="10"/>
        <color rgb="FF000000"/>
        <rFont val="Arial Narrow"/>
        <family val="2"/>
        <charset val="238"/>
      </rPr>
      <t>(št.466)</t>
    </r>
  </si>
  <si>
    <r>
      <t xml:space="preserve">pisarna kadrovska </t>
    </r>
    <r>
      <rPr>
        <sz val="10"/>
        <color rgb="FF000000"/>
        <rFont val="Arial Narrow"/>
        <family val="2"/>
        <charset val="238"/>
      </rPr>
      <t>(št. 462)</t>
    </r>
  </si>
  <si>
    <r>
      <t xml:space="preserve">pisarna-FRS plan.anal. </t>
    </r>
    <r>
      <rPr>
        <sz val="10"/>
        <color rgb="FF000000"/>
        <rFont val="Arial Narrow"/>
        <family val="2"/>
        <charset val="238"/>
      </rPr>
      <t>(št.467)</t>
    </r>
  </si>
  <si>
    <t>Zobna amb. 1 in hodnik</t>
  </si>
  <si>
    <t>Delovna terapija</t>
  </si>
  <si>
    <t>Čajna kuhinja</t>
  </si>
  <si>
    <t>Hodnik uprava-patronaža</t>
  </si>
  <si>
    <t>Čajna kuhinja zobne ambulante</t>
  </si>
  <si>
    <t>Hodnik zobne ambulante z avlo 2. nadstropje</t>
  </si>
  <si>
    <r>
      <t xml:space="preserve">patronaža - pisarna 1 </t>
    </r>
    <r>
      <rPr>
        <sz val="10"/>
        <rFont val="Arial Narrow"/>
        <family val="2"/>
        <charset val="238"/>
      </rPr>
      <t>(št.455)</t>
    </r>
  </si>
  <si>
    <r>
      <t xml:space="preserve">patronaža - pisarna 2 </t>
    </r>
    <r>
      <rPr>
        <sz val="10"/>
        <rFont val="Arial Narrow"/>
        <family val="2"/>
        <charset val="238"/>
      </rPr>
      <t>(št.420)</t>
    </r>
  </si>
  <si>
    <r>
      <t xml:space="preserve">patronaža - pisarna 3 </t>
    </r>
    <r>
      <rPr>
        <sz val="10"/>
        <rFont val="Arial Narrow"/>
        <family val="2"/>
        <charset val="238"/>
      </rPr>
      <t>(št.453)</t>
    </r>
  </si>
  <si>
    <r>
      <t xml:space="preserve">patronaža - kuhinja in pisarna 4 </t>
    </r>
    <r>
      <rPr>
        <sz val="10"/>
        <rFont val="Arial Narrow"/>
        <family val="2"/>
        <charset val="238"/>
      </rPr>
      <t>(št.419)</t>
    </r>
  </si>
  <si>
    <t xml:space="preserve">Tajništvo </t>
  </si>
  <si>
    <r>
      <t xml:space="preserve">Pisarna FRS - blagajna </t>
    </r>
    <r>
      <rPr>
        <sz val="10"/>
        <color rgb="FF000000"/>
        <rFont val="Arial Narrow"/>
        <family val="2"/>
        <charset val="238"/>
      </rPr>
      <t>(št. 467)</t>
    </r>
  </si>
  <si>
    <t xml:space="preserve">Pisarna pravnik in FRS/nabava </t>
  </si>
  <si>
    <r>
      <t xml:space="preserve">Pisarna tehn.služba </t>
    </r>
    <r>
      <rPr>
        <sz val="10"/>
        <color rgb="FF000000"/>
        <rFont val="Arial Narrow"/>
        <family val="2"/>
        <charset val="238"/>
      </rPr>
      <t>(št.472)</t>
    </r>
  </si>
  <si>
    <r>
      <t>Sejna soba</t>
    </r>
    <r>
      <rPr>
        <sz val="10"/>
        <color rgb="FF000000"/>
        <rFont val="Arial Narrow"/>
        <family val="2"/>
        <charset val="238"/>
      </rPr>
      <t xml:space="preserve"> (št.433) </t>
    </r>
  </si>
  <si>
    <t>Pisarna RAČUNALNIČAR</t>
  </si>
  <si>
    <t>Garderoba zobne ambulante</t>
  </si>
  <si>
    <t>WC uprava, patronaža</t>
  </si>
  <si>
    <r>
      <t xml:space="preserve">Patronaža - pisarna 1 </t>
    </r>
    <r>
      <rPr>
        <sz val="10"/>
        <rFont val="Arial Narrow"/>
        <family val="2"/>
        <charset val="238"/>
      </rPr>
      <t>(št.455)</t>
    </r>
  </si>
  <si>
    <r>
      <t xml:space="preserve">Patronaža - pisarna 2 </t>
    </r>
    <r>
      <rPr>
        <sz val="10"/>
        <rFont val="Arial Narrow"/>
        <family val="2"/>
        <charset val="238"/>
      </rPr>
      <t>(št.420)</t>
    </r>
  </si>
  <si>
    <r>
      <t xml:space="preserve">Patronaža - pisarna 3 </t>
    </r>
    <r>
      <rPr>
        <sz val="10"/>
        <rFont val="Arial Narrow"/>
        <family val="2"/>
        <charset val="238"/>
      </rPr>
      <t>(št.453)</t>
    </r>
  </si>
  <si>
    <r>
      <t xml:space="preserve">Patronaža - kuhinja in pisarna 4 </t>
    </r>
    <r>
      <rPr>
        <sz val="10"/>
        <rFont val="Arial Narrow"/>
        <family val="2"/>
        <charset val="238"/>
      </rPr>
      <t>(št.419)</t>
    </r>
  </si>
  <si>
    <r>
      <t xml:space="preserve">Pisarna kadrovska </t>
    </r>
    <r>
      <rPr>
        <sz val="10"/>
        <color rgb="FF000000"/>
        <rFont val="Arial Narrow"/>
        <family val="2"/>
        <charset val="238"/>
      </rPr>
      <t>(št. 462)</t>
    </r>
  </si>
  <si>
    <r>
      <t xml:space="preserve">Kabinet zdravstvena vzgoja </t>
    </r>
    <r>
      <rPr>
        <sz val="10"/>
        <color rgb="FF000000"/>
        <rFont val="Arial Narrow"/>
        <family val="2"/>
        <charset val="238"/>
      </rPr>
      <t>(št. 459)</t>
    </r>
  </si>
  <si>
    <r>
      <t xml:space="preserve">Pisarna direktorja </t>
    </r>
    <r>
      <rPr>
        <sz val="10"/>
        <color rgb="FF000000"/>
        <rFont val="Arial Narrow"/>
        <family val="2"/>
        <charset val="238"/>
      </rPr>
      <t>(št.464)</t>
    </r>
  </si>
  <si>
    <r>
      <t>Zobna preventiva</t>
    </r>
    <r>
      <rPr>
        <sz val="10"/>
        <color rgb="FF000000"/>
        <rFont val="Arial Narrow"/>
        <family val="2"/>
        <charset val="238"/>
      </rPr>
      <t xml:space="preserve"> (št.461)</t>
    </r>
  </si>
  <si>
    <r>
      <t xml:space="preserve">Pisarna gl.med.sestra </t>
    </r>
    <r>
      <rPr>
        <sz val="10"/>
        <color rgb="FF000000"/>
        <rFont val="Arial Narrow"/>
        <family val="2"/>
        <charset val="238"/>
      </rPr>
      <t>(št.466)</t>
    </r>
  </si>
  <si>
    <r>
      <t xml:space="preserve">Pisarna-FRS plan.anal. </t>
    </r>
    <r>
      <rPr>
        <sz val="10"/>
        <color rgb="FF000000"/>
        <rFont val="Arial Narrow"/>
        <family val="2"/>
        <charset val="238"/>
      </rPr>
      <t>(št.467)</t>
    </r>
  </si>
  <si>
    <r>
      <t xml:space="preserve">Pisarna računovodja </t>
    </r>
    <r>
      <rPr>
        <sz val="10"/>
        <color rgb="FF000000"/>
        <rFont val="Arial Narrow"/>
        <family val="2"/>
        <charset val="238"/>
      </rPr>
      <t>(št.470)</t>
    </r>
  </si>
  <si>
    <t>Prostori gasilsko-reševalni center (GRC)</t>
  </si>
  <si>
    <t>Najemniški prostor (zob.amb. K.)</t>
  </si>
  <si>
    <t>Najemniški prostor (zob.amb.K.)</t>
  </si>
  <si>
    <t xml:space="preserve"> 1 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</si>
</sst>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4"/>
      <color theme="1"/>
      <name val="Arial Narrow"/>
      <family val="2"/>
      <charset val="238"/>
    </font>
    <font>
      <sz val="11"/>
      <name val="Arial Narrow"/>
      <family val="2"/>
      <charset val="238"/>
    </font>
    <font>
      <b/>
      <sz val="11"/>
      <name val="Arial Narrow"/>
      <family val="2"/>
      <charset val="238"/>
    </font>
    <font>
      <sz val="11"/>
      <color rgb="FFC00000"/>
      <name val="Arial Narrow"/>
      <family val="2"/>
      <charset val="238"/>
    </font>
    <font>
      <sz val="9"/>
      <color theme="1"/>
      <name val="Calibri"/>
      <family val="2"/>
      <charset val="238"/>
      <scheme val="minor"/>
    </font>
    <font>
      <sz val="10"/>
      <color rgb="FF000000"/>
      <name val="Arial Narrow"/>
      <family val="2"/>
      <charset val="238"/>
    </font>
    <font>
      <sz val="11"/>
      <color rgb="FFFF0000"/>
      <name val="Calibri"/>
      <family val="2"/>
      <charset val="238"/>
      <scheme val="minor"/>
    </font>
    <font>
      <sz val="11"/>
      <color rgb="FFFF0000"/>
      <name val="Arial Narrow"/>
      <family val="2"/>
      <charset val="238"/>
    </font>
    <font>
      <b/>
      <sz val="11"/>
      <color rgb="FF000000"/>
      <name val="Arial Narrow"/>
      <family val="2"/>
      <charset val="238"/>
    </font>
    <font>
      <sz val="11"/>
      <color rgb="FF000000"/>
      <name val="Arial Narrow"/>
      <family val="2"/>
      <charset val="238"/>
    </font>
    <font>
      <b/>
      <vertAlign val="subscript"/>
      <sz val="11"/>
      <color theme="1"/>
      <name val="Arial Narrow"/>
      <family val="2"/>
      <charset val="238"/>
    </font>
    <font>
      <vertAlign val="subscript"/>
      <sz val="11"/>
      <color theme="1"/>
      <name val="Arial Narrow"/>
      <family val="2"/>
      <charset val="238"/>
    </font>
    <font>
      <sz val="1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indent="2"/>
    </xf>
    <xf numFmtId="0" fontId="1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/>
    </xf>
    <xf numFmtId="4" fontId="5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right" vertical="center" wrapText="1"/>
    </xf>
    <xf numFmtId="2" fontId="0" fillId="0" borderId="0" xfId="0" applyNumberFormat="1"/>
    <xf numFmtId="0" fontId="6" fillId="0" borderId="1" xfId="0" applyFont="1" applyBorder="1" applyAlignment="1">
      <alignment horizontal="right" vertical="center" wrapText="1"/>
    </xf>
    <xf numFmtId="4" fontId="0" fillId="0" borderId="0" xfId="0" applyNumberFormat="1"/>
    <xf numFmtId="0" fontId="10" fillId="0" borderId="0" xfId="0" applyFont="1" applyAlignment="1">
      <alignment vertical="center" wrapText="1"/>
    </xf>
    <xf numFmtId="0" fontId="12" fillId="0" borderId="1" xfId="0" applyFont="1" applyBorder="1" applyAlignment="1">
      <alignment horizontal="right" vertical="center" wrapText="1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left" vertical="center" wrapText="1" indent="2"/>
    </xf>
    <xf numFmtId="0" fontId="11" fillId="0" borderId="1" xfId="0" applyFont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12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4" fontId="12" fillId="0" borderId="1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4" fontId="11" fillId="0" borderId="1" xfId="0" applyNumberFormat="1" applyFont="1" applyBorder="1" applyAlignment="1">
      <alignment horizontal="right" vertical="center"/>
    </xf>
    <xf numFmtId="4" fontId="11" fillId="3" borderId="1" xfId="0" applyNumberFormat="1" applyFont="1" applyFill="1" applyBorder="1" applyAlignment="1">
      <alignment horizontal="right" vertical="center" wrapText="1"/>
    </xf>
    <xf numFmtId="10" fontId="0" fillId="0" borderId="0" xfId="0" applyNumberFormat="1"/>
    <xf numFmtId="9" fontId="0" fillId="0" borderId="0" xfId="0" applyNumberFormat="1"/>
    <xf numFmtId="4" fontId="12" fillId="0" borderId="0" xfId="0" applyNumberFormat="1" applyFont="1" applyAlignment="1">
      <alignment horizontal="right" vertical="center"/>
    </xf>
    <xf numFmtId="0" fontId="4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7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0" fillId="0" borderId="0" xfId="0" applyNumberFormat="1" applyAlignment="1">
      <alignment vertical="center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vertical="center"/>
    </xf>
    <xf numFmtId="4" fontId="0" fillId="0" borderId="0" xfId="0" applyNumberFormat="1" applyAlignment="1">
      <alignment vertical="center"/>
    </xf>
    <xf numFmtId="0" fontId="0" fillId="0" borderId="1" xfId="0" applyBorder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12" fillId="0" borderId="1" xfId="0" applyFont="1" applyBorder="1" applyAlignment="1">
      <alignment horizontal="right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863B4-FB9B-4762-85E4-92F03F9E23F8}">
  <sheetPr>
    <tabColor rgb="FF92D050"/>
  </sheetPr>
  <dimension ref="B1:K88"/>
  <sheetViews>
    <sheetView tabSelected="1" zoomScaleNormal="100" workbookViewId="0">
      <selection activeCell="J69" sqref="J69"/>
    </sheetView>
  </sheetViews>
  <sheetFormatPr defaultRowHeight="15" x14ac:dyDescent="0.25"/>
  <cols>
    <col min="1" max="1" width="1.85546875" style="35" customWidth="1"/>
    <col min="2" max="2" width="28" style="35" bestFit="1" customWidth="1"/>
    <col min="3" max="3" width="10.42578125" style="35" customWidth="1"/>
    <col min="4" max="4" width="8.7109375" style="35" customWidth="1"/>
    <col min="5" max="5" width="9" style="35" customWidth="1"/>
    <col min="6" max="6" width="15.7109375" style="44" customWidth="1"/>
    <col min="7" max="7" width="20.42578125" style="35" customWidth="1"/>
    <col min="8" max="8" width="9.140625" style="35" customWidth="1"/>
    <col min="9" max="9" width="10.140625" style="35" customWidth="1"/>
    <col min="10" max="10" width="41.140625" style="35" customWidth="1"/>
    <col min="11" max="11" width="9.140625" style="35" customWidth="1"/>
    <col min="12" max="16384" width="9.140625" style="35"/>
  </cols>
  <sheetData>
    <row r="1" spans="2:11" ht="18" x14ac:dyDescent="0.25">
      <c r="B1" s="45" t="s">
        <v>8</v>
      </c>
      <c r="C1" s="45"/>
      <c r="D1" s="45"/>
      <c r="E1" s="45"/>
      <c r="F1" s="45"/>
      <c r="G1" s="45"/>
    </row>
    <row r="2" spans="2:11" ht="16.5" x14ac:dyDescent="0.25">
      <c r="B2" s="1"/>
      <c r="C2" s="2"/>
      <c r="D2" s="1"/>
      <c r="E2" s="1"/>
      <c r="F2" s="19"/>
    </row>
    <row r="3" spans="2:11" ht="66" customHeight="1" x14ac:dyDescent="0.25">
      <c r="B3" s="47" t="s">
        <v>0</v>
      </c>
      <c r="C3" s="47" t="s">
        <v>1</v>
      </c>
      <c r="D3" s="47" t="s">
        <v>2</v>
      </c>
      <c r="E3" s="47"/>
      <c r="F3" s="48" t="s">
        <v>60</v>
      </c>
      <c r="G3" s="48" t="s">
        <v>59</v>
      </c>
      <c r="H3" s="36"/>
    </row>
    <row r="4" spans="2:11" ht="16.5" x14ac:dyDescent="0.25">
      <c r="B4" s="47"/>
      <c r="C4" s="47"/>
      <c r="D4" s="6" t="s">
        <v>3</v>
      </c>
      <c r="E4" s="6" t="s">
        <v>4</v>
      </c>
      <c r="F4" s="48"/>
      <c r="G4" s="48"/>
    </row>
    <row r="5" spans="2:11" ht="18" x14ac:dyDescent="0.25">
      <c r="B5" s="46" t="s">
        <v>5</v>
      </c>
      <c r="C5" s="46"/>
      <c r="D5" s="46"/>
      <c r="E5" s="46"/>
      <c r="F5" s="46"/>
      <c r="G5" s="46"/>
      <c r="I5" s="49" t="s">
        <v>63</v>
      </c>
      <c r="J5" s="37" t="s">
        <v>64</v>
      </c>
      <c r="K5" s="50" t="s">
        <v>62</v>
      </c>
    </row>
    <row r="6" spans="2:11" ht="18" x14ac:dyDescent="0.25">
      <c r="B6" s="5" t="s">
        <v>42</v>
      </c>
      <c r="C6" s="13">
        <v>326</v>
      </c>
      <c r="D6" s="15">
        <v>2</v>
      </c>
      <c r="E6" s="15"/>
      <c r="F6" s="13">
        <f>(22*D6)/22*C6</f>
        <v>652</v>
      </c>
      <c r="G6" s="13">
        <f>F6*30</f>
        <v>19560</v>
      </c>
      <c r="I6" s="49"/>
      <c r="J6" s="38" t="s">
        <v>61</v>
      </c>
      <c r="K6" s="50"/>
    </row>
    <row r="7" spans="2:11" ht="18" customHeight="1" x14ac:dyDescent="0.25">
      <c r="B7" s="5" t="s">
        <v>26</v>
      </c>
      <c r="C7" s="13">
        <v>58.4</v>
      </c>
      <c r="D7" s="15"/>
      <c r="E7" s="15">
        <v>4</v>
      </c>
      <c r="F7" s="13">
        <f>(52/12)*E7/22*C7</f>
        <v>46.012121212121208</v>
      </c>
      <c r="G7" s="13">
        <f>F7*22</f>
        <v>1012.2666666666665</v>
      </c>
      <c r="H7" s="39"/>
      <c r="I7" s="40"/>
    </row>
    <row r="8" spans="2:11" ht="20.25" customHeight="1" x14ac:dyDescent="0.25">
      <c r="B8" s="3" t="s">
        <v>6</v>
      </c>
      <c r="C8" s="8">
        <f>220.5-38</f>
        <v>182.5</v>
      </c>
      <c r="D8" s="4">
        <v>2</v>
      </c>
      <c r="E8" s="4"/>
      <c r="F8" s="13">
        <f>(22*D8)/22*C8</f>
        <v>365</v>
      </c>
      <c r="G8" s="13">
        <f>F8*22</f>
        <v>8030</v>
      </c>
      <c r="I8" s="40"/>
    </row>
    <row r="9" spans="2:11" ht="18" customHeight="1" x14ac:dyDescent="0.25">
      <c r="B9" s="3" t="s">
        <v>7</v>
      </c>
      <c r="C9" s="8">
        <v>16</v>
      </c>
      <c r="D9" s="4">
        <v>2</v>
      </c>
      <c r="E9" s="4"/>
      <c r="F9" s="13">
        <f>(22*D9)/22*C9</f>
        <v>32</v>
      </c>
      <c r="G9" s="13">
        <f t="shared" ref="G9:G27" si="0">F9*22</f>
        <v>704</v>
      </c>
      <c r="I9" s="49" t="s">
        <v>63</v>
      </c>
      <c r="J9" s="41" t="s">
        <v>65</v>
      </c>
      <c r="K9" s="50" t="s">
        <v>62</v>
      </c>
    </row>
    <row r="10" spans="2:11" ht="18" customHeight="1" x14ac:dyDescent="0.25">
      <c r="B10" s="3" t="s">
        <v>9</v>
      </c>
      <c r="C10" s="8">
        <v>79</v>
      </c>
      <c r="D10" s="4">
        <v>1</v>
      </c>
      <c r="E10" s="4"/>
      <c r="F10" s="13">
        <f>(22*D10)/22*C10</f>
        <v>79</v>
      </c>
      <c r="G10" s="13">
        <f t="shared" si="0"/>
        <v>1738</v>
      </c>
      <c r="I10" s="49"/>
      <c r="J10" s="38" t="s">
        <v>61</v>
      </c>
      <c r="K10" s="50"/>
    </row>
    <row r="11" spans="2:11" ht="18" customHeight="1" x14ac:dyDescent="0.25">
      <c r="B11" s="3" t="s">
        <v>10</v>
      </c>
      <c r="C11" s="8">
        <v>50.51</v>
      </c>
      <c r="D11" s="4">
        <v>1</v>
      </c>
      <c r="E11" s="4"/>
      <c r="F11" s="13">
        <f>(22*D11)/22*C11</f>
        <v>50.51</v>
      </c>
      <c r="G11" s="13">
        <f t="shared" si="0"/>
        <v>1111.22</v>
      </c>
    </row>
    <row r="12" spans="2:11" ht="18" customHeight="1" x14ac:dyDescent="0.25">
      <c r="B12" s="3" t="s">
        <v>43</v>
      </c>
      <c r="C12" s="8">
        <v>22.79</v>
      </c>
      <c r="D12" s="4">
        <v>1</v>
      </c>
      <c r="E12" s="4"/>
      <c r="F12" s="13">
        <f>(22*D12)/22*C12</f>
        <v>22.79</v>
      </c>
      <c r="G12" s="13">
        <f t="shared" si="0"/>
        <v>501.38</v>
      </c>
    </row>
    <row r="13" spans="2:11" ht="18" customHeight="1" x14ac:dyDescent="0.25">
      <c r="B13" s="3" t="s">
        <v>44</v>
      </c>
      <c r="C13" s="8">
        <v>21.55</v>
      </c>
      <c r="D13" s="4"/>
      <c r="E13" s="4">
        <v>2</v>
      </c>
      <c r="F13" s="13">
        <f>(52/12)*E13/22*C13</f>
        <v>8.4893939393939402</v>
      </c>
      <c r="G13" s="13">
        <f t="shared" si="0"/>
        <v>186.76666666666668</v>
      </c>
      <c r="I13" s="42"/>
      <c r="J13" s="42"/>
      <c r="K13" s="39"/>
    </row>
    <row r="14" spans="2:11" ht="18" customHeight="1" x14ac:dyDescent="0.25">
      <c r="B14" s="3" t="s">
        <v>11</v>
      </c>
      <c r="C14" s="8">
        <f>SUM(C15:C21)</f>
        <v>379.76000000000005</v>
      </c>
      <c r="D14" s="4">
        <v>1</v>
      </c>
      <c r="E14" s="4"/>
      <c r="F14" s="13">
        <f>SUM(F15:F21)</f>
        <v>379.76000000000005</v>
      </c>
      <c r="G14" s="13">
        <f>F14*22</f>
        <v>8354.7200000000012</v>
      </c>
    </row>
    <row r="15" spans="2:11" ht="18" customHeight="1" x14ac:dyDescent="0.25">
      <c r="B15" s="11" t="s">
        <v>35</v>
      </c>
      <c r="C15" s="8">
        <v>88.55</v>
      </c>
      <c r="D15" s="4">
        <v>1</v>
      </c>
      <c r="E15" s="4"/>
      <c r="F15" s="13">
        <f>(22*D15)/22*C15</f>
        <v>88.55</v>
      </c>
      <c r="G15" s="13">
        <f t="shared" si="0"/>
        <v>1948.1</v>
      </c>
    </row>
    <row r="16" spans="2:11" ht="18" customHeight="1" x14ac:dyDescent="0.25">
      <c r="B16" s="11" t="s">
        <v>36</v>
      </c>
      <c r="C16" s="8">
        <v>76.930000000000007</v>
      </c>
      <c r="D16" s="4">
        <v>1</v>
      </c>
      <c r="E16" s="4"/>
      <c r="F16" s="13">
        <f>(22*D16)/22*C16</f>
        <v>76.930000000000007</v>
      </c>
      <c r="G16" s="13">
        <f t="shared" si="0"/>
        <v>1692.46</v>
      </c>
      <c r="I16" s="39"/>
    </row>
    <row r="17" spans="2:7" ht="18" customHeight="1" x14ac:dyDescent="0.25">
      <c r="B17" s="11" t="s">
        <v>37</v>
      </c>
      <c r="C17" s="8">
        <v>76.88</v>
      </c>
      <c r="D17" s="4">
        <v>1</v>
      </c>
      <c r="E17" s="4"/>
      <c r="F17" s="13">
        <f>(22*D17)/22*C17</f>
        <v>76.88</v>
      </c>
      <c r="G17" s="13">
        <f t="shared" si="0"/>
        <v>1691.36</v>
      </c>
    </row>
    <row r="18" spans="2:7" ht="18" customHeight="1" x14ac:dyDescent="0.25">
      <c r="B18" s="11" t="s">
        <v>38</v>
      </c>
      <c r="C18" s="8">
        <v>66.599999999999994</v>
      </c>
      <c r="D18" s="4">
        <v>1</v>
      </c>
      <c r="E18" s="4"/>
      <c r="F18" s="13">
        <f>(22*D18)/22*C18</f>
        <v>66.599999999999994</v>
      </c>
      <c r="G18" s="13">
        <f t="shared" si="0"/>
        <v>1465.1999999999998</v>
      </c>
    </row>
    <row r="19" spans="2:7" ht="18" customHeight="1" x14ac:dyDescent="0.25">
      <c r="B19" s="11" t="s">
        <v>27</v>
      </c>
      <c r="C19" s="8">
        <v>16.600000000000001</v>
      </c>
      <c r="D19" s="4">
        <v>1</v>
      </c>
      <c r="E19" s="4"/>
      <c r="F19" s="13">
        <f>(22*D19)/22*C19</f>
        <v>16.600000000000001</v>
      </c>
      <c r="G19" s="13">
        <f t="shared" si="0"/>
        <v>365.20000000000005</v>
      </c>
    </row>
    <row r="20" spans="2:7" ht="18" customHeight="1" x14ac:dyDescent="0.25">
      <c r="B20" s="11" t="s">
        <v>17</v>
      </c>
      <c r="C20" s="8">
        <v>29</v>
      </c>
      <c r="D20" s="4">
        <v>1</v>
      </c>
      <c r="E20" s="4"/>
      <c r="F20" s="13">
        <f t="shared" ref="F20:F21" si="1">(22*D20)/22*C20</f>
        <v>29</v>
      </c>
      <c r="G20" s="13">
        <f t="shared" si="0"/>
        <v>638</v>
      </c>
    </row>
    <row r="21" spans="2:7" ht="18" customHeight="1" x14ac:dyDescent="0.25">
      <c r="B21" s="11" t="s">
        <v>28</v>
      </c>
      <c r="C21" s="8">
        <v>25.2</v>
      </c>
      <c r="D21" s="4">
        <v>1</v>
      </c>
      <c r="E21" s="4"/>
      <c r="F21" s="13">
        <f t="shared" si="1"/>
        <v>25.2</v>
      </c>
      <c r="G21" s="13">
        <f t="shared" si="0"/>
        <v>554.4</v>
      </c>
    </row>
    <row r="22" spans="2:7" ht="18" customHeight="1" x14ac:dyDescent="0.25">
      <c r="B22" s="5" t="s">
        <v>13</v>
      </c>
      <c r="C22" s="8">
        <v>342.5</v>
      </c>
      <c r="D22" s="4">
        <v>1</v>
      </c>
      <c r="E22" s="4"/>
      <c r="F22" s="13">
        <f>(22*D22)/22*C22</f>
        <v>342.5</v>
      </c>
      <c r="G22" s="13">
        <f t="shared" si="0"/>
        <v>7535</v>
      </c>
    </row>
    <row r="23" spans="2:7" ht="18" customHeight="1" x14ac:dyDescent="0.25">
      <c r="B23" s="5" t="s">
        <v>10</v>
      </c>
      <c r="C23" s="8">
        <v>23.6</v>
      </c>
      <c r="D23" s="4">
        <v>1</v>
      </c>
      <c r="E23" s="4"/>
      <c r="F23" s="13">
        <f>(22*D23)/22*C23</f>
        <v>23.6</v>
      </c>
      <c r="G23" s="13">
        <f t="shared" si="0"/>
        <v>519.20000000000005</v>
      </c>
    </row>
    <row r="24" spans="2:7" ht="33" x14ac:dyDescent="0.25">
      <c r="B24" s="3" t="s">
        <v>12</v>
      </c>
      <c r="C24" s="8">
        <v>92.4</v>
      </c>
      <c r="D24" s="4"/>
      <c r="E24" s="4">
        <v>1</v>
      </c>
      <c r="F24" s="13">
        <f>(52/12)*E24/22*C24</f>
        <v>18.2</v>
      </c>
      <c r="G24" s="13">
        <f t="shared" si="0"/>
        <v>400.4</v>
      </c>
    </row>
    <row r="25" spans="2:7" ht="18" customHeight="1" x14ac:dyDescent="0.25">
      <c r="B25" s="5" t="s">
        <v>29</v>
      </c>
      <c r="C25" s="8">
        <v>122.5</v>
      </c>
      <c r="D25" s="4"/>
      <c r="E25" s="4">
        <v>1</v>
      </c>
      <c r="F25" s="13">
        <f>(52/12)*E25/22*C25</f>
        <v>24.128787878787879</v>
      </c>
      <c r="G25" s="13">
        <f t="shared" si="0"/>
        <v>530.83333333333337</v>
      </c>
    </row>
    <row r="26" spans="2:7" ht="18" customHeight="1" x14ac:dyDescent="0.25">
      <c r="B26" s="5" t="s">
        <v>45</v>
      </c>
      <c r="C26" s="8">
        <v>47.68</v>
      </c>
      <c r="D26" s="4">
        <v>1</v>
      </c>
      <c r="E26" s="4"/>
      <c r="F26" s="13">
        <f>(22*D26)/22*C26</f>
        <v>47.68</v>
      </c>
      <c r="G26" s="13">
        <f t="shared" si="0"/>
        <v>1048.96</v>
      </c>
    </row>
    <row r="27" spans="2:7" ht="18" customHeight="1" x14ac:dyDescent="0.25">
      <c r="B27" s="5" t="s">
        <v>109</v>
      </c>
      <c r="C27" s="8">
        <v>34.83</v>
      </c>
      <c r="D27" s="4">
        <v>1</v>
      </c>
      <c r="E27" s="4"/>
      <c r="F27" s="13">
        <f>(22*D27)/22*C27</f>
        <v>34.83</v>
      </c>
      <c r="G27" s="13">
        <f t="shared" si="0"/>
        <v>766.26</v>
      </c>
    </row>
    <row r="28" spans="2:7" ht="18" customHeight="1" x14ac:dyDescent="0.25">
      <c r="B28" s="7" t="s">
        <v>20</v>
      </c>
      <c r="C28" s="9">
        <f>SUM(C6:C14,C22:C27)</f>
        <v>1800.02</v>
      </c>
      <c r="D28" s="7"/>
      <c r="E28" s="7"/>
      <c r="F28" s="14">
        <f>SUM(F6:F14,F22:F27)</f>
        <v>2126.5003030303028</v>
      </c>
      <c r="G28" s="14">
        <f>SUM(G6:G14,G22:G27)</f>
        <v>51999.006666666675</v>
      </c>
    </row>
    <row r="29" spans="2:7" ht="18" customHeight="1" x14ac:dyDescent="0.25">
      <c r="B29" s="46" t="s">
        <v>14</v>
      </c>
      <c r="C29" s="46"/>
      <c r="D29" s="46"/>
      <c r="E29" s="46"/>
      <c r="F29" s="46"/>
      <c r="G29" s="46"/>
    </row>
    <row r="30" spans="2:7" ht="49.5" x14ac:dyDescent="0.25">
      <c r="B30" s="3" t="s">
        <v>41</v>
      </c>
      <c r="C30" s="8">
        <f>251-70</f>
        <v>181</v>
      </c>
      <c r="D30" s="4">
        <v>1</v>
      </c>
      <c r="E30" s="4"/>
      <c r="F30" s="13">
        <f>(22*D30)/22*C30</f>
        <v>181</v>
      </c>
      <c r="G30" s="13">
        <f t="shared" ref="G30:G48" si="2">F30*22</f>
        <v>3982</v>
      </c>
    </row>
    <row r="31" spans="2:7" ht="33" x14ac:dyDescent="0.25">
      <c r="B31" s="5" t="s">
        <v>66</v>
      </c>
      <c r="C31" s="13">
        <v>60</v>
      </c>
      <c r="D31" s="15">
        <v>1</v>
      </c>
      <c r="E31" s="17"/>
      <c r="F31" s="13">
        <f>(22*D31)/22*C31</f>
        <v>60</v>
      </c>
      <c r="G31" s="13">
        <f t="shared" si="2"/>
        <v>1320</v>
      </c>
    </row>
    <row r="32" spans="2:7" ht="18" customHeight="1" x14ac:dyDescent="0.25">
      <c r="B32" s="3" t="s">
        <v>39</v>
      </c>
      <c r="C32" s="8">
        <v>69.2</v>
      </c>
      <c r="D32" s="4">
        <v>1</v>
      </c>
      <c r="E32" s="4"/>
      <c r="F32" s="13">
        <f>(22*D32)/22*C32</f>
        <v>69.2</v>
      </c>
      <c r="G32" s="13">
        <f t="shared" si="2"/>
        <v>1522.4</v>
      </c>
    </row>
    <row r="33" spans="2:7" ht="18" customHeight="1" x14ac:dyDescent="0.25">
      <c r="B33" s="3" t="s">
        <v>40</v>
      </c>
      <c r="C33" s="8">
        <v>47.8</v>
      </c>
      <c r="D33" s="4">
        <v>1</v>
      </c>
      <c r="E33" s="4"/>
      <c r="F33" s="13">
        <f>(22*D33)/22*C33</f>
        <v>47.8</v>
      </c>
      <c r="G33" s="13">
        <f t="shared" si="2"/>
        <v>1051.5999999999999</v>
      </c>
    </row>
    <row r="34" spans="2:7" ht="33" x14ac:dyDescent="0.25">
      <c r="B34" s="3" t="s">
        <v>15</v>
      </c>
      <c r="C34" s="8">
        <v>67</v>
      </c>
      <c r="D34" s="4">
        <v>1</v>
      </c>
      <c r="E34" s="4"/>
      <c r="F34" s="13">
        <f t="shared" ref="F34:F37" si="3">(22*D34)/22*C34</f>
        <v>67</v>
      </c>
      <c r="G34" s="13">
        <f t="shared" si="2"/>
        <v>1474</v>
      </c>
    </row>
    <row r="35" spans="2:7" ht="18" customHeight="1" x14ac:dyDescent="0.25">
      <c r="B35" s="3" t="s">
        <v>16</v>
      </c>
      <c r="C35" s="8">
        <v>152</v>
      </c>
      <c r="D35" s="4">
        <v>1</v>
      </c>
      <c r="E35" s="4"/>
      <c r="F35" s="13">
        <f t="shared" si="3"/>
        <v>152</v>
      </c>
      <c r="G35" s="13">
        <f t="shared" si="2"/>
        <v>3344</v>
      </c>
    </row>
    <row r="36" spans="2:7" ht="49.5" x14ac:dyDescent="0.25">
      <c r="B36" s="3" t="s">
        <v>67</v>
      </c>
      <c r="C36" s="8">
        <f>49.5+49.5+12.35</f>
        <v>111.35</v>
      </c>
      <c r="D36" s="4">
        <v>1</v>
      </c>
      <c r="E36" s="4"/>
      <c r="F36" s="13">
        <f t="shared" si="3"/>
        <v>111.35</v>
      </c>
      <c r="G36" s="13">
        <f t="shared" si="2"/>
        <v>2449.6999999999998</v>
      </c>
    </row>
    <row r="37" spans="2:7" ht="33" x14ac:dyDescent="0.25">
      <c r="B37" s="3" t="s">
        <v>72</v>
      </c>
      <c r="C37" s="8">
        <v>21.4</v>
      </c>
      <c r="D37" s="4">
        <v>1</v>
      </c>
      <c r="E37" s="4"/>
      <c r="F37" s="13">
        <f t="shared" si="3"/>
        <v>21.4</v>
      </c>
      <c r="G37" s="13">
        <f t="shared" si="2"/>
        <v>470.79999999999995</v>
      </c>
    </row>
    <row r="38" spans="2:7" ht="18" customHeight="1" x14ac:dyDescent="0.25">
      <c r="B38" s="3" t="s">
        <v>68</v>
      </c>
      <c r="C38" s="8">
        <v>417.12</v>
      </c>
      <c r="D38" s="4">
        <v>1</v>
      </c>
      <c r="E38" s="4"/>
      <c r="F38" s="13">
        <f t="shared" ref="F38:F42" si="4">(22*D38)/22*C38</f>
        <v>417.12</v>
      </c>
      <c r="G38" s="13">
        <f t="shared" si="2"/>
        <v>9176.64</v>
      </c>
    </row>
    <row r="39" spans="2:7" ht="33" x14ac:dyDescent="0.25">
      <c r="B39" s="5" t="s">
        <v>69</v>
      </c>
      <c r="C39" s="13">
        <v>241</v>
      </c>
      <c r="D39" s="15">
        <v>1</v>
      </c>
      <c r="E39" s="17"/>
      <c r="F39" s="13">
        <f t="shared" si="4"/>
        <v>241</v>
      </c>
      <c r="G39" s="13">
        <f t="shared" si="2"/>
        <v>5302</v>
      </c>
    </row>
    <row r="40" spans="2:7" ht="33" x14ac:dyDescent="0.25">
      <c r="B40" s="3" t="s">
        <v>70</v>
      </c>
      <c r="C40" s="8">
        <v>121</v>
      </c>
      <c r="D40" s="4">
        <v>1</v>
      </c>
      <c r="E40" s="4"/>
      <c r="F40" s="13">
        <f t="shared" si="4"/>
        <v>121</v>
      </c>
      <c r="G40" s="13">
        <f t="shared" si="2"/>
        <v>2662</v>
      </c>
    </row>
    <row r="41" spans="2:7" ht="18" customHeight="1" x14ac:dyDescent="0.25">
      <c r="B41" s="3" t="s">
        <v>73</v>
      </c>
      <c r="C41" s="8">
        <v>69.3</v>
      </c>
      <c r="D41" s="4">
        <v>1</v>
      </c>
      <c r="E41" s="4"/>
      <c r="F41" s="13">
        <f t="shared" si="4"/>
        <v>69.3</v>
      </c>
      <c r="G41" s="13">
        <f t="shared" si="2"/>
        <v>1524.6</v>
      </c>
    </row>
    <row r="42" spans="2:7" ht="18" customHeight="1" x14ac:dyDescent="0.25">
      <c r="B42" s="3" t="s">
        <v>18</v>
      </c>
      <c r="C42" s="8">
        <v>103.8</v>
      </c>
      <c r="D42" s="4">
        <v>1</v>
      </c>
      <c r="E42" s="4"/>
      <c r="F42" s="13">
        <f t="shared" si="4"/>
        <v>103.8</v>
      </c>
      <c r="G42" s="13">
        <f t="shared" si="2"/>
        <v>2283.6</v>
      </c>
    </row>
    <row r="43" spans="2:7" ht="18" customHeight="1" x14ac:dyDescent="0.25">
      <c r="B43" s="3" t="s">
        <v>7</v>
      </c>
      <c r="C43" s="8">
        <v>41</v>
      </c>
      <c r="D43" s="4">
        <v>2</v>
      </c>
      <c r="E43" s="4"/>
      <c r="F43" s="13">
        <f>(22*D43)/22*C43</f>
        <v>82</v>
      </c>
      <c r="G43" s="13">
        <f t="shared" si="2"/>
        <v>1804</v>
      </c>
    </row>
    <row r="44" spans="2:7" ht="18" customHeight="1" x14ac:dyDescent="0.25">
      <c r="B44" s="3" t="s">
        <v>34</v>
      </c>
      <c r="C44" s="8">
        <f>75.21</f>
        <v>75.209999999999994</v>
      </c>
      <c r="D44" s="4">
        <v>1</v>
      </c>
      <c r="E44" s="4"/>
      <c r="F44" s="13">
        <f>(22*D44)/22*C44</f>
        <v>75.209999999999994</v>
      </c>
      <c r="G44" s="13">
        <f t="shared" si="2"/>
        <v>1654.62</v>
      </c>
    </row>
    <row r="45" spans="2:7" ht="18" customHeight="1" x14ac:dyDescent="0.25">
      <c r="B45" s="3" t="s">
        <v>33</v>
      </c>
      <c r="C45" s="8">
        <v>45.2</v>
      </c>
      <c r="D45" s="4"/>
      <c r="E45" s="4">
        <v>3</v>
      </c>
      <c r="F45" s="13">
        <f>(52/12)*E45/22*C45</f>
        <v>26.709090909090911</v>
      </c>
      <c r="G45" s="13">
        <f t="shared" si="2"/>
        <v>587.6</v>
      </c>
    </row>
    <row r="46" spans="2:7" ht="18" customHeight="1" x14ac:dyDescent="0.25">
      <c r="B46" s="3" t="s">
        <v>30</v>
      </c>
      <c r="C46" s="8">
        <f>7.4+17.6</f>
        <v>25</v>
      </c>
      <c r="D46" s="3"/>
      <c r="E46" s="3">
        <v>1</v>
      </c>
      <c r="F46" s="13">
        <f>(52/12)*E46/22*C46</f>
        <v>4.9242424242424239</v>
      </c>
      <c r="G46" s="13">
        <f t="shared" si="2"/>
        <v>108.33333333333333</v>
      </c>
    </row>
    <row r="47" spans="2:7" ht="18" customHeight="1" x14ac:dyDescent="0.25">
      <c r="B47" s="3" t="s">
        <v>31</v>
      </c>
      <c r="C47" s="8">
        <v>48.5</v>
      </c>
      <c r="D47" s="15">
        <v>1</v>
      </c>
      <c r="E47" s="10"/>
      <c r="F47" s="13">
        <f>(22*D47)/22*C47</f>
        <v>48.5</v>
      </c>
      <c r="G47" s="13">
        <f t="shared" si="2"/>
        <v>1067</v>
      </c>
    </row>
    <row r="48" spans="2:7" ht="18" customHeight="1" x14ac:dyDescent="0.25">
      <c r="B48" s="3" t="s">
        <v>46</v>
      </c>
      <c r="C48" s="8">
        <v>24.15</v>
      </c>
      <c r="D48" s="15">
        <v>1</v>
      </c>
      <c r="E48" s="10"/>
      <c r="F48" s="13">
        <f>(22*D48)/22*C48</f>
        <v>24.15</v>
      </c>
      <c r="G48" s="13">
        <f t="shared" si="2"/>
        <v>531.29999999999995</v>
      </c>
    </row>
    <row r="49" spans="2:9" ht="18" customHeight="1" x14ac:dyDescent="0.25">
      <c r="B49" s="7" t="s">
        <v>21</v>
      </c>
      <c r="C49" s="9">
        <f>SUM(C30:C48)</f>
        <v>1921.03</v>
      </c>
      <c r="D49" s="7"/>
      <c r="E49" s="7"/>
      <c r="F49" s="14">
        <f>SUM(F30:F48)</f>
        <v>1923.4633333333334</v>
      </c>
      <c r="G49" s="14">
        <f>SUM(G30:G48)</f>
        <v>42316.193333333336</v>
      </c>
    </row>
    <row r="50" spans="2:9" ht="18" customHeight="1" x14ac:dyDescent="0.25">
      <c r="B50" s="46" t="s">
        <v>19</v>
      </c>
      <c r="C50" s="46"/>
      <c r="D50" s="46"/>
      <c r="E50" s="46"/>
      <c r="F50" s="46"/>
      <c r="G50" s="46"/>
      <c r="I50" s="42"/>
    </row>
    <row r="51" spans="2:9" ht="18" customHeight="1" x14ac:dyDescent="0.25">
      <c r="B51" s="25" t="s">
        <v>81</v>
      </c>
      <c r="C51" s="27">
        <v>95.7</v>
      </c>
      <c r="D51" s="20"/>
      <c r="E51" s="20">
        <v>3</v>
      </c>
      <c r="F51" s="13">
        <f t="shared" ref="F51:F58" si="5">(52/12)*E51/22*C51</f>
        <v>56.550000000000004</v>
      </c>
      <c r="G51" s="13">
        <f t="shared" ref="G51:G81" si="6">F51*22</f>
        <v>1244.1000000000001</v>
      </c>
    </row>
    <row r="52" spans="2:9" ht="18" customHeight="1" x14ac:dyDescent="0.25">
      <c r="B52" s="34" t="s">
        <v>96</v>
      </c>
      <c r="C52" s="27">
        <v>35</v>
      </c>
      <c r="D52" s="20"/>
      <c r="E52" s="20">
        <v>2</v>
      </c>
      <c r="F52" s="13">
        <f t="shared" si="5"/>
        <v>13.787878787878787</v>
      </c>
      <c r="G52" s="13">
        <f t="shared" si="6"/>
        <v>303.33333333333331</v>
      </c>
    </row>
    <row r="53" spans="2:9" ht="18" customHeight="1" x14ac:dyDescent="0.25">
      <c r="B53" s="34" t="s">
        <v>97</v>
      </c>
      <c r="C53" s="27">
        <v>28.2</v>
      </c>
      <c r="D53" s="20"/>
      <c r="E53" s="20">
        <v>2</v>
      </c>
      <c r="F53" s="13">
        <f t="shared" si="5"/>
        <v>11.109090909090908</v>
      </c>
      <c r="G53" s="13">
        <f t="shared" si="6"/>
        <v>244.39999999999998</v>
      </c>
    </row>
    <row r="54" spans="2:9" ht="18" customHeight="1" x14ac:dyDescent="0.25">
      <c r="B54" s="34" t="s">
        <v>98</v>
      </c>
      <c r="C54" s="27">
        <v>20.8</v>
      </c>
      <c r="D54" s="20"/>
      <c r="E54" s="20">
        <v>2</v>
      </c>
      <c r="F54" s="13">
        <f t="shared" si="5"/>
        <v>8.1939393939393934</v>
      </c>
      <c r="G54" s="13">
        <f t="shared" si="6"/>
        <v>180.26666666666665</v>
      </c>
    </row>
    <row r="55" spans="2:9" ht="29.25" x14ac:dyDescent="0.25">
      <c r="B55" s="34" t="s">
        <v>99</v>
      </c>
      <c r="C55" s="27">
        <v>13.6</v>
      </c>
      <c r="D55" s="20"/>
      <c r="E55" s="20">
        <v>2</v>
      </c>
      <c r="F55" s="13">
        <f t="shared" si="5"/>
        <v>5.3575757575757574</v>
      </c>
      <c r="G55" s="13">
        <f t="shared" si="6"/>
        <v>117.86666666666666</v>
      </c>
    </row>
    <row r="56" spans="2:9" ht="18" customHeight="1" x14ac:dyDescent="0.25">
      <c r="B56" s="25" t="s">
        <v>100</v>
      </c>
      <c r="C56" s="27">
        <v>20.18</v>
      </c>
      <c r="D56" s="20"/>
      <c r="E56" s="20">
        <v>1</v>
      </c>
      <c r="F56" s="13">
        <f t="shared" si="5"/>
        <v>3.9748484848484846</v>
      </c>
      <c r="G56" s="13">
        <f t="shared" si="6"/>
        <v>87.446666666666658</v>
      </c>
    </row>
    <row r="57" spans="2:9" ht="29.25" x14ac:dyDescent="0.25">
      <c r="B57" s="25" t="s">
        <v>101</v>
      </c>
      <c r="C57" s="27">
        <v>20.399999999999999</v>
      </c>
      <c r="D57" s="20"/>
      <c r="E57" s="20">
        <v>1</v>
      </c>
      <c r="F57" s="13">
        <f t="shared" si="5"/>
        <v>4.0181818181818176</v>
      </c>
      <c r="G57" s="13">
        <f t="shared" si="6"/>
        <v>88.399999999999991</v>
      </c>
    </row>
    <row r="58" spans="2:9" ht="18" customHeight="1" x14ac:dyDescent="0.25">
      <c r="B58" s="25" t="s">
        <v>102</v>
      </c>
      <c r="C58" s="27">
        <v>28.2</v>
      </c>
      <c r="D58" s="20"/>
      <c r="E58" s="20">
        <v>1</v>
      </c>
      <c r="F58" s="13">
        <f t="shared" si="5"/>
        <v>5.5545454545454538</v>
      </c>
      <c r="G58" s="13">
        <f t="shared" si="6"/>
        <v>122.19999999999999</v>
      </c>
      <c r="I58" s="33"/>
    </row>
    <row r="59" spans="2:9" ht="18" customHeight="1" x14ac:dyDescent="0.25">
      <c r="B59" s="25" t="s">
        <v>88</v>
      </c>
      <c r="C59" s="27">
        <v>20.65</v>
      </c>
      <c r="D59" s="20">
        <v>1</v>
      </c>
      <c r="E59" s="4"/>
      <c r="F59" s="13">
        <f>(22*D59)/22*C59</f>
        <v>20.65</v>
      </c>
      <c r="G59" s="13">
        <f t="shared" si="6"/>
        <v>454.29999999999995</v>
      </c>
      <c r="I59" s="33"/>
    </row>
    <row r="60" spans="2:9" ht="18" customHeight="1" x14ac:dyDescent="0.25">
      <c r="B60" s="25" t="s">
        <v>103</v>
      </c>
      <c r="C60" s="27">
        <v>20.399999999999999</v>
      </c>
      <c r="D60" s="20"/>
      <c r="E60" s="20">
        <v>1</v>
      </c>
      <c r="F60" s="13">
        <f>(52/12)*E60/22*C60</f>
        <v>4.0181818181818176</v>
      </c>
      <c r="G60" s="13">
        <f t="shared" si="6"/>
        <v>88.399999999999991</v>
      </c>
      <c r="I60" s="33"/>
    </row>
    <row r="61" spans="2:9" ht="18" customHeight="1" x14ac:dyDescent="0.25">
      <c r="B61" s="25" t="s">
        <v>104</v>
      </c>
      <c r="C61" s="27">
        <v>20.399999999999999</v>
      </c>
      <c r="D61" s="20"/>
      <c r="E61" s="20">
        <v>1</v>
      </c>
      <c r="F61" s="13">
        <f>(52/12)*E61/22*C61</f>
        <v>4.0181818181818176</v>
      </c>
      <c r="G61" s="13">
        <f t="shared" si="6"/>
        <v>88.399999999999991</v>
      </c>
      <c r="I61" s="33"/>
    </row>
    <row r="62" spans="2:9" ht="18" customHeight="1" x14ac:dyDescent="0.25">
      <c r="B62" s="25" t="s">
        <v>90</v>
      </c>
      <c r="C62" s="27">
        <v>41.1</v>
      </c>
      <c r="D62" s="20"/>
      <c r="E62" s="4">
        <v>1</v>
      </c>
      <c r="F62" s="13">
        <f>(52/12)*E62/22*C62</f>
        <v>8.0954545454545457</v>
      </c>
      <c r="G62" s="13">
        <f t="shared" si="6"/>
        <v>178.1</v>
      </c>
      <c r="I62" s="33"/>
    </row>
    <row r="63" spans="2:9" ht="18" customHeight="1" x14ac:dyDescent="0.25">
      <c r="B63" s="25" t="s">
        <v>89</v>
      </c>
      <c r="C63" s="27">
        <v>20.65</v>
      </c>
      <c r="D63" s="20">
        <v>1</v>
      </c>
      <c r="E63" s="4"/>
      <c r="F63" s="13">
        <f>(22*D63)/22*C63</f>
        <v>20.65</v>
      </c>
      <c r="G63" s="13">
        <f t="shared" si="6"/>
        <v>454.29999999999995</v>
      </c>
      <c r="I63" s="33"/>
    </row>
    <row r="64" spans="2:9" ht="18" customHeight="1" x14ac:dyDescent="0.25">
      <c r="B64" s="25" t="s">
        <v>105</v>
      </c>
      <c r="C64" s="27">
        <v>27.85</v>
      </c>
      <c r="D64" s="20"/>
      <c r="E64" s="20">
        <v>1</v>
      </c>
      <c r="F64" s="13">
        <f>(52/12)*E64/22*C64</f>
        <v>5.4856060606060604</v>
      </c>
      <c r="G64" s="13">
        <f t="shared" si="6"/>
        <v>120.68333333333332</v>
      </c>
      <c r="I64" s="33"/>
    </row>
    <row r="65" spans="2:9" ht="18" customHeight="1" x14ac:dyDescent="0.25">
      <c r="B65" s="25" t="s">
        <v>106</v>
      </c>
      <c r="C65" s="27">
        <v>20.399999999999999</v>
      </c>
      <c r="D65" s="20"/>
      <c r="E65" s="20">
        <v>1</v>
      </c>
      <c r="F65" s="13">
        <f>(52/12)*E65/22*C65</f>
        <v>4.0181818181818176</v>
      </c>
      <c r="G65" s="13">
        <f t="shared" si="6"/>
        <v>88.399999999999991</v>
      </c>
      <c r="I65" s="33"/>
    </row>
    <row r="66" spans="2:9" ht="18" customHeight="1" x14ac:dyDescent="0.25">
      <c r="B66" s="25" t="s">
        <v>91</v>
      </c>
      <c r="C66" s="27">
        <v>13.46</v>
      </c>
      <c r="D66" s="20"/>
      <c r="E66" s="4">
        <v>1</v>
      </c>
      <c r="F66" s="13">
        <f>(52/12)*E66/22*C66</f>
        <v>2.6512121212121214</v>
      </c>
      <c r="G66" s="13">
        <f t="shared" si="6"/>
        <v>58.326666666666668</v>
      </c>
      <c r="I66" s="33"/>
    </row>
    <row r="67" spans="2:9" ht="18" customHeight="1" x14ac:dyDescent="0.25">
      <c r="B67" s="25" t="s">
        <v>80</v>
      </c>
      <c r="C67" s="27">
        <v>15.1</v>
      </c>
      <c r="D67" s="43"/>
      <c r="E67" s="4">
        <v>3</v>
      </c>
      <c r="F67" s="13">
        <f>(52/12)*E67/22*C67</f>
        <v>8.9227272727272737</v>
      </c>
      <c r="G67" s="13">
        <f t="shared" si="6"/>
        <v>196.3</v>
      </c>
      <c r="I67" s="33"/>
    </row>
    <row r="68" spans="2:9" ht="18" customHeight="1" x14ac:dyDescent="0.25">
      <c r="B68" s="25" t="s">
        <v>95</v>
      </c>
      <c r="C68" s="27">
        <v>29.12</v>
      </c>
      <c r="D68" s="20">
        <v>1</v>
      </c>
      <c r="E68" s="43"/>
      <c r="F68" s="13">
        <f>(22*D68)/22*C68</f>
        <v>29.12</v>
      </c>
      <c r="G68" s="13">
        <f t="shared" si="6"/>
        <v>640.64</v>
      </c>
      <c r="I68" s="33"/>
    </row>
    <row r="69" spans="2:9" ht="18" customHeight="1" x14ac:dyDescent="0.25">
      <c r="B69" s="25" t="s">
        <v>7</v>
      </c>
      <c r="C69" s="27">
        <v>22.5</v>
      </c>
      <c r="D69" s="20">
        <v>1</v>
      </c>
      <c r="E69" s="43"/>
      <c r="F69" s="13">
        <f>(22*D69)/22*C69</f>
        <v>22.5</v>
      </c>
      <c r="G69" s="13">
        <f t="shared" si="6"/>
        <v>495</v>
      </c>
      <c r="I69" s="33"/>
    </row>
    <row r="70" spans="2:9" ht="18" customHeight="1" x14ac:dyDescent="0.25">
      <c r="B70" s="25" t="s">
        <v>92</v>
      </c>
      <c r="C70" s="27">
        <v>57</v>
      </c>
      <c r="D70" s="20"/>
      <c r="E70" s="20">
        <v>1</v>
      </c>
      <c r="F70" s="13">
        <f>(52/12)*E70/22*C70</f>
        <v>11.227272727272727</v>
      </c>
      <c r="G70" s="13">
        <f t="shared" si="6"/>
        <v>247</v>
      </c>
    </row>
    <row r="71" spans="2:9" ht="18" customHeight="1" x14ac:dyDescent="0.25">
      <c r="B71" s="25" t="s">
        <v>93</v>
      </c>
      <c r="C71" s="27">
        <v>21</v>
      </c>
      <c r="D71" s="20"/>
      <c r="E71" s="20">
        <v>1</v>
      </c>
      <c r="F71" s="13">
        <f>(52/12)*E71/22*C71</f>
        <v>4.1363636363636358</v>
      </c>
      <c r="G71" s="13">
        <f t="shared" si="6"/>
        <v>90.999999999999986</v>
      </c>
    </row>
    <row r="72" spans="2:9" ht="18" customHeight="1" x14ac:dyDescent="0.25">
      <c r="B72" s="25" t="s">
        <v>94</v>
      </c>
      <c r="C72" s="27">
        <v>16.399999999999999</v>
      </c>
      <c r="D72" s="20"/>
      <c r="E72" s="20">
        <v>1</v>
      </c>
      <c r="F72" s="13">
        <f>(52/12)*E72/22*C72</f>
        <v>3.23030303030303</v>
      </c>
      <c r="G72" s="13">
        <f t="shared" si="6"/>
        <v>71.066666666666663</v>
      </c>
    </row>
    <row r="73" spans="2:9" ht="33" x14ac:dyDescent="0.25">
      <c r="B73" s="25" t="s">
        <v>83</v>
      </c>
      <c r="C73" s="27">
        <f>89+47.84+73.7</f>
        <v>210.54000000000002</v>
      </c>
      <c r="D73" s="20"/>
      <c r="E73" s="20">
        <v>3</v>
      </c>
      <c r="F73" s="13">
        <f>(52/12)*E73/22*C73</f>
        <v>124.41000000000003</v>
      </c>
      <c r="G73" s="13">
        <f t="shared" si="6"/>
        <v>2737.0200000000004</v>
      </c>
    </row>
    <row r="74" spans="2:9" ht="18" customHeight="1" x14ac:dyDescent="0.25">
      <c r="B74" s="25" t="s">
        <v>82</v>
      </c>
      <c r="C74" s="27">
        <v>15.8</v>
      </c>
      <c r="D74" s="20"/>
      <c r="E74" s="20">
        <v>1</v>
      </c>
      <c r="F74" s="13">
        <f>(52/12)*E74/22*C74</f>
        <v>3.1121212121212123</v>
      </c>
      <c r="G74" s="13">
        <f t="shared" si="6"/>
        <v>68.466666666666669</v>
      </c>
    </row>
    <row r="75" spans="2:9" ht="18" customHeight="1" x14ac:dyDescent="0.25">
      <c r="B75" s="25" t="s">
        <v>78</v>
      </c>
      <c r="C75" s="27">
        <v>21.25</v>
      </c>
      <c r="D75" s="20">
        <v>1</v>
      </c>
      <c r="E75" s="20"/>
      <c r="F75" s="13">
        <f t="shared" ref="F75:F81" si="7">(22*D75)/22*C75</f>
        <v>21.25</v>
      </c>
      <c r="G75" s="13">
        <f t="shared" si="6"/>
        <v>467.5</v>
      </c>
    </row>
    <row r="76" spans="2:9" ht="18" customHeight="1" x14ac:dyDescent="0.25">
      <c r="B76" s="25" t="s">
        <v>47</v>
      </c>
      <c r="C76" s="27">
        <v>30.65</v>
      </c>
      <c r="D76" s="20">
        <v>1</v>
      </c>
      <c r="E76" s="20"/>
      <c r="F76" s="13">
        <f t="shared" si="7"/>
        <v>30.65</v>
      </c>
      <c r="G76" s="13">
        <f t="shared" si="6"/>
        <v>674.3</v>
      </c>
    </row>
    <row r="77" spans="2:9" ht="18" customHeight="1" x14ac:dyDescent="0.25">
      <c r="B77" s="25" t="s">
        <v>48</v>
      </c>
      <c r="C77" s="27">
        <v>125.93</v>
      </c>
      <c r="D77" s="20">
        <v>1</v>
      </c>
      <c r="E77" s="20"/>
      <c r="F77" s="13">
        <f t="shared" si="7"/>
        <v>125.93</v>
      </c>
      <c r="G77" s="13">
        <f t="shared" si="6"/>
        <v>2770.46</v>
      </c>
    </row>
    <row r="78" spans="2:9" ht="18" customHeight="1" x14ac:dyDescent="0.25">
      <c r="B78" s="25" t="s">
        <v>79</v>
      </c>
      <c r="C78" s="27">
        <v>26.4</v>
      </c>
      <c r="D78" s="20">
        <v>1</v>
      </c>
      <c r="E78" s="20"/>
      <c r="F78" s="13">
        <f t="shared" si="7"/>
        <v>26.4</v>
      </c>
      <c r="G78" s="13">
        <f t="shared" si="6"/>
        <v>580.79999999999995</v>
      </c>
    </row>
    <row r="79" spans="2:9" ht="18" customHeight="1" x14ac:dyDescent="0.25">
      <c r="B79" s="25" t="s">
        <v>49</v>
      </c>
      <c r="C79" s="27">
        <v>24.4</v>
      </c>
      <c r="D79" s="20">
        <v>1</v>
      </c>
      <c r="E79" s="20"/>
      <c r="F79" s="13">
        <f t="shared" si="7"/>
        <v>24.4</v>
      </c>
      <c r="G79" s="13">
        <f t="shared" si="6"/>
        <v>536.79999999999995</v>
      </c>
    </row>
    <row r="80" spans="2:9" ht="18" customHeight="1" x14ac:dyDescent="0.25">
      <c r="B80" s="25" t="s">
        <v>71</v>
      </c>
      <c r="C80" s="27">
        <v>150.6</v>
      </c>
      <c r="D80" s="20">
        <v>1</v>
      </c>
      <c r="E80" s="20"/>
      <c r="F80" s="13">
        <f t="shared" si="7"/>
        <v>150.6</v>
      </c>
      <c r="G80" s="13">
        <f t="shared" si="6"/>
        <v>3313.2</v>
      </c>
    </row>
    <row r="81" spans="2:7" ht="33" x14ac:dyDescent="0.25">
      <c r="B81" s="25" t="s">
        <v>74</v>
      </c>
      <c r="C81" s="27">
        <v>21.3</v>
      </c>
      <c r="D81" s="20">
        <v>1</v>
      </c>
      <c r="E81" s="4"/>
      <c r="F81" s="13">
        <f t="shared" si="7"/>
        <v>21.3</v>
      </c>
      <c r="G81" s="13">
        <f t="shared" si="6"/>
        <v>468.6</v>
      </c>
    </row>
    <row r="82" spans="2:7" ht="18" customHeight="1" x14ac:dyDescent="0.25">
      <c r="B82" s="7" t="s">
        <v>22</v>
      </c>
      <c r="C82" s="9">
        <f>SUM(C51:C81)</f>
        <v>1234.9799999999998</v>
      </c>
      <c r="D82" s="7"/>
      <c r="E82" s="7"/>
      <c r="F82" s="14">
        <f>SUM(F51:F81)</f>
        <v>785.3216666666666</v>
      </c>
      <c r="G82" s="14">
        <f>SUM(G51:G81)</f>
        <v>17277.076666666664</v>
      </c>
    </row>
    <row r="83" spans="2:7" ht="18" customHeight="1" x14ac:dyDescent="0.25">
      <c r="B83" s="46" t="s">
        <v>107</v>
      </c>
      <c r="C83" s="46"/>
      <c r="D83" s="46"/>
      <c r="E83" s="46"/>
      <c r="F83" s="46"/>
      <c r="G83" s="46"/>
    </row>
    <row r="84" spans="2:7" ht="18" customHeight="1" x14ac:dyDescent="0.25">
      <c r="B84" s="5" t="s">
        <v>50</v>
      </c>
      <c r="C84" s="13">
        <v>250</v>
      </c>
      <c r="D84" s="15"/>
      <c r="E84" s="15">
        <v>1</v>
      </c>
      <c r="F84" s="13">
        <f>(52/12)*E84/22*C84</f>
        <v>49.242424242424242</v>
      </c>
      <c r="G84" s="13">
        <f t="shared" ref="G84:G85" si="8">F84*22</f>
        <v>1083.3333333333333</v>
      </c>
    </row>
    <row r="85" spans="2:7" ht="34.5" customHeight="1" x14ac:dyDescent="0.25">
      <c r="B85" s="5" t="s">
        <v>51</v>
      </c>
      <c r="C85" s="13">
        <v>50</v>
      </c>
      <c r="D85" s="17"/>
      <c r="E85" s="15">
        <v>2</v>
      </c>
      <c r="F85" s="13">
        <f>(52/12)*E85/22*C85</f>
        <v>19.696969696969695</v>
      </c>
      <c r="G85" s="13">
        <f t="shared" si="8"/>
        <v>433.33333333333331</v>
      </c>
    </row>
    <row r="86" spans="2:7" ht="16.5" x14ac:dyDescent="0.25">
      <c r="B86" s="7" t="s">
        <v>52</v>
      </c>
      <c r="C86" s="9">
        <f>SUM(C84:C85)</f>
        <v>300</v>
      </c>
      <c r="D86" s="7"/>
      <c r="E86" s="7"/>
      <c r="F86" s="14">
        <f>SUM(F84:F85)</f>
        <v>68.939393939393938</v>
      </c>
      <c r="G86" s="14">
        <f>SUM(G84:G85)</f>
        <v>1516.6666666666665</v>
      </c>
    </row>
    <row r="87" spans="2:7" ht="16.5" customHeight="1" x14ac:dyDescent="0.25">
      <c r="B87" s="7" t="s">
        <v>23</v>
      </c>
      <c r="C87" s="9">
        <f>SUM(C28,C49,C82,C86)</f>
        <v>5256.03</v>
      </c>
      <c r="D87" s="7"/>
      <c r="E87" s="7"/>
      <c r="F87" s="14">
        <f>SUM(F28,F49,F82,F86)</f>
        <v>4904.2246969696971</v>
      </c>
      <c r="G87" s="14">
        <f>SUM(G28,G49,G82,G86)</f>
        <v>113108.94333333334</v>
      </c>
    </row>
    <row r="88" spans="2:7" x14ac:dyDescent="0.25">
      <c r="C88" s="42"/>
    </row>
  </sheetData>
  <mergeCells count="14">
    <mergeCell ref="I5:I6"/>
    <mergeCell ref="K5:K6"/>
    <mergeCell ref="I9:I10"/>
    <mergeCell ref="K9:K10"/>
    <mergeCell ref="G3:G4"/>
    <mergeCell ref="B1:G1"/>
    <mergeCell ref="B83:G83"/>
    <mergeCell ref="B50:G50"/>
    <mergeCell ref="B29:G29"/>
    <mergeCell ref="B5:G5"/>
    <mergeCell ref="B3:B4"/>
    <mergeCell ref="C3:C4"/>
    <mergeCell ref="D3:E3"/>
    <mergeCell ref="F3:F4"/>
  </mergeCells>
  <pageMargins left="0.51181102362204722" right="0.51181102362204722" top="0.70866141732283472" bottom="0.47244094488188981" header="0.31496062992125984" footer="0.31496062992125984"/>
  <pageSetup paperSize="9" scale="96" orientation="portrait" r:id="rId1"/>
  <headerFooter>
    <oddHeader>&amp;L&amp;"Arial Narrow,Navadno"Zdravstveni dom dr. Franca Ambrožiča Postojna&amp;R&amp;"Arial Narrow,Navadno"Priloga 1</oddHeader>
  </headerFooter>
  <rowBreaks count="3" manualBreakCount="3">
    <brk id="28" max="16383" man="1"/>
    <brk id="49" max="16383" man="1"/>
    <brk id="82" max="6" man="1"/>
  </rowBreaks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C9414-3ED9-4C58-80A6-EA242126B233}">
  <sheetPr>
    <tabColor theme="9" tint="0.59999389629810485"/>
  </sheetPr>
  <dimension ref="A1:J87"/>
  <sheetViews>
    <sheetView zoomScaleNormal="100" workbookViewId="0">
      <selection activeCell="B37" sqref="B37"/>
    </sheetView>
  </sheetViews>
  <sheetFormatPr defaultRowHeight="15" x14ac:dyDescent="0.25"/>
  <cols>
    <col min="1" max="1" width="3.42578125" customWidth="1"/>
    <col min="2" max="2" width="37.28515625" bestFit="1" customWidth="1"/>
    <col min="3" max="3" width="10.85546875" customWidth="1"/>
    <col min="4" max="4" width="10.140625" customWidth="1"/>
    <col min="5" max="5" width="10.42578125" customWidth="1"/>
  </cols>
  <sheetData>
    <row r="1" spans="1:10" ht="18" x14ac:dyDescent="0.25">
      <c r="A1" s="51" t="s">
        <v>25</v>
      </c>
      <c r="B1" s="51"/>
      <c r="C1" s="51"/>
      <c r="D1" s="51"/>
      <c r="E1" s="51"/>
    </row>
    <row r="3" spans="1:10" ht="48.75" customHeight="1" x14ac:dyDescent="0.25">
      <c r="B3" s="47" t="s">
        <v>0</v>
      </c>
      <c r="C3" s="47" t="s">
        <v>1</v>
      </c>
      <c r="D3" s="47" t="s">
        <v>32</v>
      </c>
      <c r="E3" s="47"/>
    </row>
    <row r="4" spans="1:10" ht="28.5" customHeight="1" x14ac:dyDescent="0.25">
      <c r="B4" s="47"/>
      <c r="C4" s="47"/>
      <c r="D4" s="6" t="s">
        <v>4</v>
      </c>
      <c r="E4" s="6" t="s">
        <v>24</v>
      </c>
    </row>
    <row r="5" spans="1:10" ht="16.5" customHeight="1" x14ac:dyDescent="0.25">
      <c r="B5" s="46" t="s">
        <v>5</v>
      </c>
      <c r="C5" s="46"/>
      <c r="D5" s="46"/>
      <c r="E5" s="46"/>
    </row>
    <row r="6" spans="1:10" ht="16.5" customHeight="1" x14ac:dyDescent="0.25">
      <c r="B6" s="12" t="s">
        <v>42</v>
      </c>
      <c r="C6" s="27">
        <v>326</v>
      </c>
      <c r="D6" s="20">
        <v>1</v>
      </c>
      <c r="E6" s="20" t="s">
        <v>110</v>
      </c>
      <c r="H6" s="18"/>
    </row>
    <row r="7" spans="1:10" ht="16.5" customHeight="1" x14ac:dyDescent="0.25">
      <c r="B7" s="12" t="s">
        <v>26</v>
      </c>
      <c r="C7" s="27">
        <v>58.4</v>
      </c>
      <c r="D7" s="20">
        <v>1</v>
      </c>
      <c r="E7" s="20">
        <v>1</v>
      </c>
      <c r="H7" s="18"/>
      <c r="J7" s="32"/>
    </row>
    <row r="8" spans="1:10" ht="16.5" customHeight="1" x14ac:dyDescent="0.25">
      <c r="B8" s="25" t="s">
        <v>6</v>
      </c>
      <c r="C8" s="27">
        <v>182.5</v>
      </c>
      <c r="D8" s="20">
        <v>1</v>
      </c>
      <c r="E8" s="20">
        <v>1</v>
      </c>
      <c r="H8" s="18"/>
      <c r="I8" s="16"/>
      <c r="J8" s="31"/>
    </row>
    <row r="9" spans="1:10" ht="16.5" customHeight="1" x14ac:dyDescent="0.25">
      <c r="B9" s="25" t="s">
        <v>7</v>
      </c>
      <c r="C9" s="27">
        <v>16</v>
      </c>
      <c r="D9" s="20">
        <v>1</v>
      </c>
      <c r="E9" s="20">
        <v>1</v>
      </c>
      <c r="H9" s="18"/>
      <c r="I9" s="16"/>
    </row>
    <row r="10" spans="1:10" ht="16.5" customHeight="1" x14ac:dyDescent="0.25">
      <c r="B10" s="25" t="s">
        <v>9</v>
      </c>
      <c r="C10" s="27">
        <v>79</v>
      </c>
      <c r="D10" s="20">
        <v>1</v>
      </c>
      <c r="E10" s="20">
        <v>1</v>
      </c>
      <c r="H10" s="18"/>
    </row>
    <row r="11" spans="1:10" ht="16.5" customHeight="1" x14ac:dyDescent="0.25">
      <c r="B11" s="25" t="s">
        <v>10</v>
      </c>
      <c r="C11" s="8">
        <v>50.51</v>
      </c>
      <c r="D11" s="20">
        <v>1</v>
      </c>
      <c r="E11" s="20">
        <v>1</v>
      </c>
      <c r="H11" s="18"/>
    </row>
    <row r="12" spans="1:10" ht="16.5" customHeight="1" x14ac:dyDescent="0.25">
      <c r="B12" s="25" t="s">
        <v>43</v>
      </c>
      <c r="C12" s="8">
        <v>22.79</v>
      </c>
      <c r="D12" s="20">
        <v>1</v>
      </c>
      <c r="E12" s="20">
        <v>1</v>
      </c>
      <c r="H12" s="18"/>
    </row>
    <row r="13" spans="1:10" ht="16.5" customHeight="1" x14ac:dyDescent="0.25">
      <c r="B13" s="25" t="s">
        <v>44</v>
      </c>
      <c r="C13" s="8">
        <v>21.55</v>
      </c>
      <c r="D13" s="20">
        <v>1</v>
      </c>
      <c r="E13" s="20">
        <v>1</v>
      </c>
      <c r="H13" s="18"/>
    </row>
    <row r="14" spans="1:10" ht="16.5" customHeight="1" x14ac:dyDescent="0.25">
      <c r="B14" s="25" t="s">
        <v>11</v>
      </c>
      <c r="C14" s="52"/>
      <c r="D14" s="52"/>
      <c r="E14" s="52"/>
      <c r="H14" s="18"/>
    </row>
    <row r="15" spans="1:10" ht="16.5" customHeight="1" x14ac:dyDescent="0.25">
      <c r="B15" s="22" t="s">
        <v>35</v>
      </c>
      <c r="C15" s="27">
        <v>88.55</v>
      </c>
      <c r="D15" s="20">
        <v>1</v>
      </c>
      <c r="E15" s="20">
        <v>1</v>
      </c>
      <c r="H15" s="18"/>
    </row>
    <row r="16" spans="1:10" ht="16.5" customHeight="1" x14ac:dyDescent="0.25">
      <c r="B16" s="22" t="s">
        <v>36</v>
      </c>
      <c r="C16" s="27">
        <v>76.930000000000007</v>
      </c>
      <c r="D16" s="20">
        <v>1</v>
      </c>
      <c r="E16" s="20">
        <v>1</v>
      </c>
      <c r="H16" s="18"/>
    </row>
    <row r="17" spans="2:8" ht="16.5" customHeight="1" x14ac:dyDescent="0.25">
      <c r="B17" s="22" t="s">
        <v>37</v>
      </c>
      <c r="C17" s="27">
        <v>76.88</v>
      </c>
      <c r="D17" s="20">
        <v>1</v>
      </c>
      <c r="E17" s="20">
        <v>1</v>
      </c>
      <c r="H17" s="18"/>
    </row>
    <row r="18" spans="2:8" ht="16.5" customHeight="1" x14ac:dyDescent="0.25">
      <c r="B18" s="22" t="s">
        <v>38</v>
      </c>
      <c r="C18" s="27">
        <v>66.599999999999994</v>
      </c>
      <c r="D18" s="20">
        <v>1</v>
      </c>
      <c r="E18" s="20">
        <v>1</v>
      </c>
      <c r="H18" s="18"/>
    </row>
    <row r="19" spans="2:8" ht="16.5" customHeight="1" x14ac:dyDescent="0.25">
      <c r="B19" s="22" t="s">
        <v>27</v>
      </c>
      <c r="C19" s="27">
        <v>16.600000000000001</v>
      </c>
      <c r="D19" s="20">
        <v>1</v>
      </c>
      <c r="E19" s="20">
        <v>1</v>
      </c>
      <c r="H19" s="18"/>
    </row>
    <row r="20" spans="2:8" ht="16.5" customHeight="1" x14ac:dyDescent="0.25">
      <c r="B20" s="22" t="s">
        <v>17</v>
      </c>
      <c r="C20" s="27">
        <v>29</v>
      </c>
      <c r="D20" s="20">
        <v>1</v>
      </c>
      <c r="E20" s="20">
        <v>1</v>
      </c>
      <c r="H20" s="18"/>
    </row>
    <row r="21" spans="2:8" ht="16.5" customHeight="1" x14ac:dyDescent="0.25">
      <c r="B21" s="22" t="s">
        <v>28</v>
      </c>
      <c r="C21" s="27">
        <v>25.2</v>
      </c>
      <c r="D21" s="20">
        <v>1</v>
      </c>
      <c r="E21" s="20">
        <v>1</v>
      </c>
      <c r="H21" s="18"/>
    </row>
    <row r="22" spans="2:8" ht="16.5" customHeight="1" x14ac:dyDescent="0.25">
      <c r="B22" s="12" t="s">
        <v>13</v>
      </c>
      <c r="C22" s="27">
        <v>342.5</v>
      </c>
      <c r="D22" s="20">
        <v>1</v>
      </c>
      <c r="E22" s="20">
        <v>1</v>
      </c>
      <c r="H22" s="18"/>
    </row>
    <row r="23" spans="2:8" ht="16.5" customHeight="1" x14ac:dyDescent="0.25">
      <c r="B23" s="12" t="s">
        <v>10</v>
      </c>
      <c r="C23" s="27">
        <v>23.6</v>
      </c>
      <c r="D23" s="20">
        <v>1</v>
      </c>
      <c r="E23" s="20">
        <v>1</v>
      </c>
      <c r="H23" s="18"/>
    </row>
    <row r="24" spans="2:8" ht="16.5" customHeight="1" x14ac:dyDescent="0.25">
      <c r="B24" s="25" t="s">
        <v>12</v>
      </c>
      <c r="C24" s="27">
        <v>92.4</v>
      </c>
      <c r="D24" s="20"/>
      <c r="E24" s="20">
        <v>1</v>
      </c>
      <c r="H24" s="18"/>
    </row>
    <row r="25" spans="2:8" ht="16.5" customHeight="1" x14ac:dyDescent="0.25">
      <c r="B25" s="12" t="s">
        <v>29</v>
      </c>
      <c r="C25" s="27">
        <v>122.5</v>
      </c>
      <c r="D25" s="20"/>
      <c r="E25" s="20">
        <v>1</v>
      </c>
      <c r="H25" s="18"/>
    </row>
    <row r="26" spans="2:8" ht="16.5" customHeight="1" x14ac:dyDescent="0.25">
      <c r="B26" s="12" t="s">
        <v>45</v>
      </c>
      <c r="C26" s="8">
        <v>47.68</v>
      </c>
      <c r="D26" s="20">
        <v>1</v>
      </c>
      <c r="E26" s="20">
        <v>1</v>
      </c>
      <c r="H26" s="18"/>
    </row>
    <row r="27" spans="2:8" ht="16.5" customHeight="1" x14ac:dyDescent="0.25">
      <c r="B27" s="12" t="s">
        <v>108</v>
      </c>
      <c r="C27" s="27">
        <v>34.83</v>
      </c>
      <c r="D27" s="20">
        <v>1</v>
      </c>
      <c r="E27" s="20">
        <v>1</v>
      </c>
      <c r="H27" s="18"/>
    </row>
    <row r="28" spans="2:8" ht="16.5" customHeight="1" x14ac:dyDescent="0.25">
      <c r="B28" s="26" t="s">
        <v>20</v>
      </c>
      <c r="C28" s="28">
        <f>SUM(C6:C27)</f>
        <v>1800.0199999999998</v>
      </c>
      <c r="D28" s="23"/>
      <c r="E28" s="23"/>
      <c r="H28" s="18"/>
    </row>
    <row r="29" spans="2:8" ht="16.5" customHeight="1" x14ac:dyDescent="0.25">
      <c r="B29" s="46" t="s">
        <v>57</v>
      </c>
      <c r="C29" s="46"/>
      <c r="D29" s="46"/>
      <c r="E29" s="46"/>
      <c r="H29" s="18"/>
    </row>
    <row r="30" spans="2:8" ht="33" x14ac:dyDescent="0.25">
      <c r="B30" s="25" t="s">
        <v>41</v>
      </c>
      <c r="C30" s="27">
        <v>181</v>
      </c>
      <c r="D30" s="20">
        <v>1</v>
      </c>
      <c r="E30" s="20">
        <v>1</v>
      </c>
      <c r="H30" s="18"/>
    </row>
    <row r="31" spans="2:8" ht="16.5" customHeight="1" x14ac:dyDescent="0.25">
      <c r="B31" s="5" t="s">
        <v>66</v>
      </c>
      <c r="C31" s="27">
        <v>60</v>
      </c>
      <c r="D31" s="20">
        <v>1</v>
      </c>
      <c r="E31" s="20">
        <v>1</v>
      </c>
      <c r="H31" s="18"/>
    </row>
    <row r="32" spans="2:8" ht="16.5" customHeight="1" x14ac:dyDescent="0.25">
      <c r="B32" s="25" t="s">
        <v>39</v>
      </c>
      <c r="C32" s="27">
        <v>69.2</v>
      </c>
      <c r="D32" s="20">
        <v>1</v>
      </c>
      <c r="E32" s="20">
        <v>1</v>
      </c>
      <c r="H32" s="18"/>
    </row>
    <row r="33" spans="2:8" ht="16.5" customHeight="1" x14ac:dyDescent="0.25">
      <c r="B33" s="25" t="s">
        <v>40</v>
      </c>
      <c r="C33" s="27">
        <v>47.8</v>
      </c>
      <c r="D33" s="20">
        <v>1</v>
      </c>
      <c r="E33" s="20">
        <v>1</v>
      </c>
      <c r="H33" s="18"/>
    </row>
    <row r="34" spans="2:8" ht="16.5" customHeight="1" x14ac:dyDescent="0.25">
      <c r="B34" s="25" t="s">
        <v>15</v>
      </c>
      <c r="C34" s="27">
        <v>67</v>
      </c>
      <c r="D34" s="20">
        <v>1</v>
      </c>
      <c r="E34" s="20">
        <v>1</v>
      </c>
      <c r="H34" s="18"/>
    </row>
    <row r="35" spans="2:8" ht="16.5" customHeight="1" x14ac:dyDescent="0.25">
      <c r="B35" s="25" t="s">
        <v>16</v>
      </c>
      <c r="C35" s="27">
        <v>152</v>
      </c>
      <c r="D35" s="20">
        <v>1</v>
      </c>
      <c r="E35" s="20">
        <v>1</v>
      </c>
      <c r="H35" s="18"/>
    </row>
    <row r="36" spans="2:8" ht="33" x14ac:dyDescent="0.25">
      <c r="B36" s="25" t="s">
        <v>67</v>
      </c>
      <c r="C36" s="27">
        <v>111.35</v>
      </c>
      <c r="D36" s="20">
        <v>1</v>
      </c>
      <c r="E36" s="20">
        <v>1</v>
      </c>
      <c r="H36" s="18"/>
    </row>
    <row r="37" spans="2:8" ht="33" x14ac:dyDescent="0.25">
      <c r="B37" s="3" t="s">
        <v>72</v>
      </c>
      <c r="C37" s="27">
        <v>21.4</v>
      </c>
      <c r="D37" s="20">
        <v>1</v>
      </c>
      <c r="E37" s="20">
        <v>1</v>
      </c>
      <c r="H37" s="18"/>
    </row>
    <row r="38" spans="2:8" ht="16.5" customHeight="1" x14ac:dyDescent="0.25">
      <c r="B38" s="25" t="s">
        <v>68</v>
      </c>
      <c r="C38" s="27">
        <v>417.12</v>
      </c>
      <c r="D38" s="20"/>
      <c r="E38" s="20">
        <v>1</v>
      </c>
      <c r="H38" s="18"/>
    </row>
    <row r="39" spans="2:8" ht="16.5" customHeight="1" x14ac:dyDescent="0.25">
      <c r="B39" s="5" t="s">
        <v>69</v>
      </c>
      <c r="C39" s="8">
        <v>241</v>
      </c>
      <c r="D39" s="20"/>
      <c r="E39" s="20">
        <v>1</v>
      </c>
      <c r="H39" s="18"/>
    </row>
    <row r="40" spans="2:8" ht="16.5" customHeight="1" x14ac:dyDescent="0.25">
      <c r="B40" s="25" t="s">
        <v>70</v>
      </c>
      <c r="C40" s="27">
        <v>121</v>
      </c>
      <c r="D40" s="20">
        <v>1</v>
      </c>
      <c r="E40" s="20">
        <v>1</v>
      </c>
      <c r="H40" s="18"/>
    </row>
    <row r="41" spans="2:8" ht="16.5" customHeight="1" x14ac:dyDescent="0.25">
      <c r="B41" s="3" t="s">
        <v>73</v>
      </c>
      <c r="C41" s="27">
        <v>69.3</v>
      </c>
      <c r="D41" s="20">
        <v>1</v>
      </c>
      <c r="E41" s="20"/>
      <c r="H41" s="18"/>
    </row>
    <row r="42" spans="2:8" ht="16.5" customHeight="1" x14ac:dyDescent="0.25">
      <c r="B42" s="25" t="s">
        <v>18</v>
      </c>
      <c r="C42" s="27">
        <v>103.8</v>
      </c>
      <c r="D42" s="20">
        <v>1</v>
      </c>
      <c r="E42" s="20">
        <v>1</v>
      </c>
      <c r="H42" s="18"/>
    </row>
    <row r="43" spans="2:8" ht="16.5" customHeight="1" x14ac:dyDescent="0.25">
      <c r="B43" s="25" t="s">
        <v>7</v>
      </c>
      <c r="C43" s="27">
        <v>41</v>
      </c>
      <c r="D43" s="20">
        <v>1</v>
      </c>
      <c r="E43" s="20">
        <v>1</v>
      </c>
      <c r="H43" s="18"/>
    </row>
    <row r="44" spans="2:8" ht="16.5" customHeight="1" x14ac:dyDescent="0.25">
      <c r="B44" s="3" t="s">
        <v>34</v>
      </c>
      <c r="C44" s="27">
        <v>75.209999999999994</v>
      </c>
      <c r="D44" s="20">
        <v>1</v>
      </c>
      <c r="E44" s="20">
        <v>1</v>
      </c>
      <c r="H44" s="18"/>
    </row>
    <row r="45" spans="2:8" ht="16.5" customHeight="1" x14ac:dyDescent="0.25">
      <c r="B45" s="25" t="s">
        <v>33</v>
      </c>
      <c r="C45" s="27">
        <v>45.2</v>
      </c>
      <c r="D45" s="20"/>
      <c r="E45" s="20">
        <v>1</v>
      </c>
      <c r="H45" s="18"/>
    </row>
    <row r="46" spans="2:8" ht="16.5" customHeight="1" x14ac:dyDescent="0.25">
      <c r="B46" s="25" t="s">
        <v>30</v>
      </c>
      <c r="C46" s="27">
        <v>25</v>
      </c>
      <c r="D46" s="21"/>
      <c r="E46" s="20">
        <v>1</v>
      </c>
      <c r="H46" s="18"/>
    </row>
    <row r="47" spans="2:8" ht="16.5" customHeight="1" x14ac:dyDescent="0.25">
      <c r="B47" s="25" t="s">
        <v>31</v>
      </c>
      <c r="C47" s="27">
        <v>48.5</v>
      </c>
      <c r="D47" s="4">
        <v>1</v>
      </c>
      <c r="E47" s="20">
        <v>1</v>
      </c>
      <c r="H47" s="18"/>
    </row>
    <row r="48" spans="2:8" ht="16.5" customHeight="1" x14ac:dyDescent="0.25">
      <c r="B48" s="25" t="s">
        <v>46</v>
      </c>
      <c r="C48" s="27">
        <v>24.15</v>
      </c>
      <c r="D48" s="4"/>
      <c r="E48" s="20">
        <v>1</v>
      </c>
      <c r="H48" s="18"/>
    </row>
    <row r="49" spans="2:8" ht="16.5" customHeight="1" x14ac:dyDescent="0.25">
      <c r="B49" s="23" t="s">
        <v>21</v>
      </c>
      <c r="C49" s="29">
        <f>SUM(C30:C48)</f>
        <v>1921.03</v>
      </c>
      <c r="D49" s="23"/>
      <c r="E49" s="23"/>
      <c r="H49" s="18"/>
    </row>
    <row r="50" spans="2:8" ht="16.5" customHeight="1" x14ac:dyDescent="0.25">
      <c r="B50" s="46" t="s">
        <v>58</v>
      </c>
      <c r="C50" s="46"/>
      <c r="D50" s="46"/>
      <c r="E50" s="46"/>
      <c r="H50" s="18"/>
    </row>
    <row r="51" spans="2:8" ht="16.5" customHeight="1" x14ac:dyDescent="0.25">
      <c r="B51" s="25" t="s">
        <v>81</v>
      </c>
      <c r="C51" s="27">
        <v>95.7</v>
      </c>
      <c r="D51" s="20"/>
      <c r="E51" s="20">
        <v>1</v>
      </c>
      <c r="H51" s="18"/>
    </row>
    <row r="52" spans="2:8" ht="16.5" customHeight="1" x14ac:dyDescent="0.25">
      <c r="B52" s="34" t="s">
        <v>84</v>
      </c>
      <c r="C52" s="27">
        <v>35</v>
      </c>
      <c r="D52" s="20"/>
      <c r="E52" s="20">
        <v>1</v>
      </c>
      <c r="H52" s="18"/>
    </row>
    <row r="53" spans="2:8" ht="16.5" customHeight="1" x14ac:dyDescent="0.25">
      <c r="B53" s="34" t="s">
        <v>85</v>
      </c>
      <c r="C53" s="27">
        <v>28.2</v>
      </c>
      <c r="D53" s="20"/>
      <c r="E53" s="20">
        <v>1</v>
      </c>
      <c r="H53" s="18"/>
    </row>
    <row r="54" spans="2:8" ht="16.5" customHeight="1" x14ac:dyDescent="0.25">
      <c r="B54" s="34" t="s">
        <v>86</v>
      </c>
      <c r="C54" s="27">
        <v>20.8</v>
      </c>
      <c r="D54" s="20"/>
      <c r="E54" s="20">
        <v>1</v>
      </c>
      <c r="H54" s="18"/>
    </row>
    <row r="55" spans="2:8" ht="16.5" customHeight="1" x14ac:dyDescent="0.25">
      <c r="B55" s="34" t="s">
        <v>87</v>
      </c>
      <c r="C55" s="27">
        <v>13.6</v>
      </c>
      <c r="D55" s="20"/>
      <c r="E55" s="20">
        <v>1</v>
      </c>
      <c r="H55" s="18"/>
    </row>
    <row r="56" spans="2:8" ht="16.5" customHeight="1" x14ac:dyDescent="0.25">
      <c r="B56" s="25" t="s">
        <v>76</v>
      </c>
      <c r="C56" s="27">
        <v>20.18</v>
      </c>
      <c r="D56" s="20"/>
      <c r="E56" s="20">
        <v>1</v>
      </c>
      <c r="H56" s="18"/>
    </row>
    <row r="57" spans="2:8" ht="16.5" customHeight="1" x14ac:dyDescent="0.25">
      <c r="B57" s="25" t="s">
        <v>56</v>
      </c>
      <c r="C57" s="27">
        <v>20.399999999999999</v>
      </c>
      <c r="D57" s="20"/>
      <c r="E57" s="20">
        <v>1</v>
      </c>
      <c r="H57" s="18"/>
    </row>
    <row r="58" spans="2:8" ht="16.5" customHeight="1" x14ac:dyDescent="0.25">
      <c r="B58" s="25" t="s">
        <v>53</v>
      </c>
      <c r="C58" s="27">
        <v>28.2</v>
      </c>
      <c r="D58" s="20"/>
      <c r="E58" s="20">
        <v>1</v>
      </c>
      <c r="H58" s="18"/>
    </row>
    <row r="59" spans="2:8" ht="16.5" customHeight="1" x14ac:dyDescent="0.25">
      <c r="B59" s="25" t="s">
        <v>88</v>
      </c>
      <c r="C59" s="27">
        <v>20.65</v>
      </c>
      <c r="D59" s="20"/>
      <c r="E59" s="20">
        <v>1</v>
      </c>
      <c r="H59" s="18"/>
    </row>
    <row r="60" spans="2:8" ht="16.5" customHeight="1" x14ac:dyDescent="0.25">
      <c r="B60" s="25" t="s">
        <v>55</v>
      </c>
      <c r="C60" s="27">
        <v>20.399999999999999</v>
      </c>
      <c r="D60" s="20"/>
      <c r="E60" s="20">
        <v>1</v>
      </c>
      <c r="H60" s="18"/>
    </row>
    <row r="61" spans="2:8" ht="16.5" customHeight="1" x14ac:dyDescent="0.25">
      <c r="B61" s="25" t="s">
        <v>75</v>
      </c>
      <c r="C61" s="27">
        <v>20.399999999999999</v>
      </c>
      <c r="D61" s="20"/>
      <c r="E61" s="20">
        <v>1</v>
      </c>
      <c r="H61" s="18"/>
    </row>
    <row r="62" spans="2:8" ht="16.5" customHeight="1" x14ac:dyDescent="0.25">
      <c r="B62" s="25" t="s">
        <v>90</v>
      </c>
      <c r="C62" s="27">
        <v>41.1</v>
      </c>
      <c r="D62" s="20"/>
      <c r="E62" s="20">
        <v>1</v>
      </c>
      <c r="H62" s="18"/>
    </row>
    <row r="63" spans="2:8" ht="16.5" customHeight="1" x14ac:dyDescent="0.25">
      <c r="B63" s="25" t="s">
        <v>89</v>
      </c>
      <c r="C63" s="27">
        <v>20.65</v>
      </c>
      <c r="D63" s="20"/>
      <c r="E63" s="20">
        <v>1</v>
      </c>
      <c r="H63" s="18"/>
    </row>
    <row r="64" spans="2:8" ht="16.5" customHeight="1" x14ac:dyDescent="0.25">
      <c r="B64" s="25" t="s">
        <v>77</v>
      </c>
      <c r="C64" s="27">
        <v>27.85</v>
      </c>
      <c r="D64" s="20"/>
      <c r="E64" s="20">
        <v>1</v>
      </c>
      <c r="H64" s="18"/>
    </row>
    <row r="65" spans="2:8" ht="16.5" customHeight="1" x14ac:dyDescent="0.25">
      <c r="B65" s="25" t="s">
        <v>54</v>
      </c>
      <c r="C65" s="27">
        <v>20.399999999999999</v>
      </c>
      <c r="D65" s="20"/>
      <c r="E65" s="20">
        <v>1</v>
      </c>
      <c r="H65" s="18"/>
    </row>
    <row r="66" spans="2:8" ht="16.5" customHeight="1" x14ac:dyDescent="0.25">
      <c r="B66" s="25" t="s">
        <v>91</v>
      </c>
      <c r="C66" s="27">
        <v>13.46</v>
      </c>
      <c r="D66" s="20"/>
      <c r="E66" s="20">
        <v>1</v>
      </c>
      <c r="H66" s="18"/>
    </row>
    <row r="67" spans="2:8" ht="16.5" customHeight="1" x14ac:dyDescent="0.25">
      <c r="B67" s="25" t="s">
        <v>80</v>
      </c>
      <c r="C67" s="27">
        <v>15.1</v>
      </c>
      <c r="D67" s="20"/>
      <c r="E67" s="20">
        <v>1</v>
      </c>
      <c r="H67" s="18"/>
    </row>
    <row r="68" spans="2:8" ht="16.5" customHeight="1" x14ac:dyDescent="0.25">
      <c r="B68" s="25" t="s">
        <v>95</v>
      </c>
      <c r="C68" s="27">
        <v>29.12</v>
      </c>
      <c r="D68" s="20">
        <v>1</v>
      </c>
      <c r="E68" s="20">
        <v>1</v>
      </c>
      <c r="H68" s="18"/>
    </row>
    <row r="69" spans="2:8" ht="16.5" customHeight="1" x14ac:dyDescent="0.25">
      <c r="B69" s="25" t="s">
        <v>7</v>
      </c>
      <c r="C69" s="27">
        <v>22.5</v>
      </c>
      <c r="D69" s="20">
        <v>1</v>
      </c>
      <c r="E69" s="20">
        <v>1</v>
      </c>
      <c r="H69" s="18"/>
    </row>
    <row r="70" spans="2:8" ht="16.5" customHeight="1" x14ac:dyDescent="0.25">
      <c r="B70" s="25" t="s">
        <v>92</v>
      </c>
      <c r="C70" s="27">
        <v>57</v>
      </c>
      <c r="D70" s="20"/>
      <c r="E70" s="20">
        <v>1</v>
      </c>
      <c r="H70" s="18"/>
    </row>
    <row r="71" spans="2:8" ht="16.5" customHeight="1" x14ac:dyDescent="0.25">
      <c r="B71" s="25" t="s">
        <v>93</v>
      </c>
      <c r="C71" s="27">
        <v>21</v>
      </c>
      <c r="D71" s="20"/>
      <c r="E71" s="20">
        <v>1</v>
      </c>
      <c r="H71" s="18"/>
    </row>
    <row r="72" spans="2:8" ht="16.5" customHeight="1" x14ac:dyDescent="0.25">
      <c r="B72" s="25" t="s">
        <v>94</v>
      </c>
      <c r="C72" s="27">
        <v>16.399999999999999</v>
      </c>
      <c r="D72" s="20"/>
      <c r="E72" s="20">
        <v>1</v>
      </c>
      <c r="H72" s="18"/>
    </row>
    <row r="73" spans="2:8" ht="16.5" customHeight="1" x14ac:dyDescent="0.25">
      <c r="B73" s="25" t="s">
        <v>83</v>
      </c>
      <c r="C73" s="27">
        <f>89+47.84+73.7</f>
        <v>210.54000000000002</v>
      </c>
      <c r="D73" s="20"/>
      <c r="E73" s="20">
        <v>1</v>
      </c>
      <c r="H73" s="18"/>
    </row>
    <row r="74" spans="2:8" ht="16.5" customHeight="1" x14ac:dyDescent="0.25">
      <c r="B74" s="25" t="s">
        <v>82</v>
      </c>
      <c r="C74" s="27">
        <v>15.8</v>
      </c>
      <c r="D74" s="20"/>
      <c r="E74" s="20">
        <v>1</v>
      </c>
      <c r="H74" s="18"/>
    </row>
    <row r="75" spans="2:8" ht="16.5" customHeight="1" x14ac:dyDescent="0.25">
      <c r="B75" s="25" t="s">
        <v>78</v>
      </c>
      <c r="C75" s="27">
        <v>21.25</v>
      </c>
      <c r="D75" s="20">
        <v>1</v>
      </c>
      <c r="E75" s="20">
        <v>1</v>
      </c>
      <c r="H75" s="18"/>
    </row>
    <row r="76" spans="2:8" ht="16.5" customHeight="1" x14ac:dyDescent="0.25">
      <c r="B76" s="25" t="s">
        <v>47</v>
      </c>
      <c r="C76" s="27">
        <v>30.65</v>
      </c>
      <c r="D76" s="20">
        <v>1</v>
      </c>
      <c r="E76" s="20">
        <v>1</v>
      </c>
      <c r="H76" s="18"/>
    </row>
    <row r="77" spans="2:8" ht="16.5" customHeight="1" x14ac:dyDescent="0.25">
      <c r="B77" s="25" t="s">
        <v>48</v>
      </c>
      <c r="C77" s="27">
        <v>125.93</v>
      </c>
      <c r="D77" s="20"/>
      <c r="E77" s="20">
        <v>1</v>
      </c>
      <c r="H77" s="18"/>
    </row>
    <row r="78" spans="2:8" ht="16.5" customHeight="1" x14ac:dyDescent="0.25">
      <c r="B78" s="25" t="s">
        <v>79</v>
      </c>
      <c r="C78" s="27">
        <v>26.4</v>
      </c>
      <c r="D78" s="20">
        <v>1</v>
      </c>
      <c r="E78" s="20">
        <v>1</v>
      </c>
      <c r="H78" s="18"/>
    </row>
    <row r="79" spans="2:8" ht="16.5" customHeight="1" x14ac:dyDescent="0.25">
      <c r="B79" s="25" t="s">
        <v>49</v>
      </c>
      <c r="C79" s="27">
        <v>24.4</v>
      </c>
      <c r="D79" s="20"/>
      <c r="E79" s="20">
        <v>1</v>
      </c>
      <c r="H79" s="18"/>
    </row>
    <row r="80" spans="2:8" ht="16.5" customHeight="1" x14ac:dyDescent="0.25">
      <c r="B80" s="25" t="s">
        <v>71</v>
      </c>
      <c r="C80" s="27">
        <v>150.6</v>
      </c>
      <c r="D80" s="20">
        <v>1</v>
      </c>
      <c r="E80" s="20">
        <v>1</v>
      </c>
      <c r="H80" s="18"/>
    </row>
    <row r="81" spans="2:8" ht="16.5" customHeight="1" x14ac:dyDescent="0.25">
      <c r="B81" s="25" t="s">
        <v>74</v>
      </c>
      <c r="C81" s="27">
        <v>21.3</v>
      </c>
      <c r="D81" s="20">
        <v>1</v>
      </c>
      <c r="E81" s="20">
        <v>1</v>
      </c>
      <c r="H81" s="18"/>
    </row>
    <row r="82" spans="2:8" ht="16.5" customHeight="1" x14ac:dyDescent="0.25">
      <c r="B82" s="23" t="s">
        <v>22</v>
      </c>
      <c r="C82" s="29">
        <f>SUM(C51:C81)</f>
        <v>1234.9799999999998</v>
      </c>
      <c r="D82" s="23"/>
      <c r="E82" s="23"/>
      <c r="H82" s="18"/>
    </row>
    <row r="83" spans="2:8" ht="16.5" customHeight="1" x14ac:dyDescent="0.25">
      <c r="B83" s="46" t="s">
        <v>107</v>
      </c>
      <c r="C83" s="46"/>
      <c r="D83" s="46"/>
      <c r="E83" s="46"/>
      <c r="H83" s="18"/>
    </row>
    <row r="84" spans="2:8" ht="16.5" customHeight="1" x14ac:dyDescent="0.25">
      <c r="B84" s="5" t="s">
        <v>50</v>
      </c>
      <c r="C84" s="13">
        <v>250</v>
      </c>
      <c r="D84" s="15"/>
      <c r="E84" s="15">
        <v>1</v>
      </c>
      <c r="H84" s="18"/>
    </row>
    <row r="85" spans="2:8" ht="33" x14ac:dyDescent="0.25">
      <c r="B85" s="5" t="s">
        <v>51</v>
      </c>
      <c r="C85" s="13">
        <v>50</v>
      </c>
      <c r="D85" s="17"/>
      <c r="E85" s="15">
        <v>2</v>
      </c>
      <c r="H85" s="18"/>
    </row>
    <row r="86" spans="2:8" ht="16.5" customHeight="1" x14ac:dyDescent="0.25">
      <c r="B86" s="7" t="s">
        <v>52</v>
      </c>
      <c r="C86" s="9">
        <f>SUM(C84:C85)</f>
        <v>300</v>
      </c>
      <c r="D86" s="7"/>
      <c r="E86" s="7"/>
      <c r="H86" s="18"/>
    </row>
    <row r="87" spans="2:8" ht="16.5" customHeight="1" x14ac:dyDescent="0.25">
      <c r="B87" s="24" t="s">
        <v>23</v>
      </c>
      <c r="C87" s="30">
        <f>SUM(C28,C49,C82,C86)</f>
        <v>5256.03</v>
      </c>
      <c r="D87" s="24"/>
      <c r="E87" s="24"/>
    </row>
  </sheetData>
  <mergeCells count="9">
    <mergeCell ref="B83:E83"/>
    <mergeCell ref="A1:E1"/>
    <mergeCell ref="B29:E29"/>
    <mergeCell ref="B50:E50"/>
    <mergeCell ref="C14:E14"/>
    <mergeCell ref="B3:B4"/>
    <mergeCell ref="C3:C4"/>
    <mergeCell ref="D3:E3"/>
    <mergeCell ref="B5:E5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 Narrow,Navadno"Zdravstveni dom dr. Franca Ambrožiča Postojna&amp;R&amp;"Arial Narrow,Navadno"Priloga 1</oddHeader>
  </headerFooter>
  <rowBreaks count="1" manualBreakCount="1">
    <brk id="40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4</vt:i4>
      </vt:variant>
    </vt:vector>
  </HeadingPairs>
  <TitlesOfParts>
    <vt:vector size="6" baseType="lpstr">
      <vt:lpstr>REDNO ČIŠČENJE</vt:lpstr>
      <vt:lpstr>GENERALNO ČIŠČENJE</vt:lpstr>
      <vt:lpstr>'GENERALNO ČIŠČENJE'!Področje_tiskanja</vt:lpstr>
      <vt:lpstr>'REDNO ČIŠČENJE'!Področje_tiskanja</vt:lpstr>
      <vt:lpstr>'GENERALNO ČIŠČENJE'!Tiskanje_naslovov</vt:lpstr>
      <vt:lpstr>'REDNO ČIŠČENJE'!Tiskanje_naslovov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</dc:creator>
  <cp:lastModifiedBy>Eva</cp:lastModifiedBy>
  <cp:lastPrinted>2025-05-21T12:34:06Z</cp:lastPrinted>
  <dcterms:created xsi:type="dcterms:W3CDTF">2018-01-22T09:38:37Z</dcterms:created>
  <dcterms:modified xsi:type="dcterms:W3CDTF">2025-05-21T12:36:43Z</dcterms:modified>
</cp:coreProperties>
</file>